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stelle\AOO-B25-03721-EB Nettoyage tenues de SB\4-DCE\"/>
    </mc:Choice>
  </mc:AlternateContent>
  <xr:revisionPtr revIDLastSave="0" documentId="13_ncr:1_{F82830C0-F3B7-45DE-B0D1-B808592CE96D}" xr6:coauthVersionLast="47" xr6:coauthVersionMax="47" xr10:uidLastSave="{00000000-0000-0000-0000-000000000000}"/>
  <bookViews>
    <workbookView xWindow="-120" yWindow="-120" windowWidth="29040" windowHeight="15720" xr2:uid="{D3512C31-122A-464D-B7B7-625FF94F7191}"/>
  </bookViews>
  <sheets>
    <sheet name="Processus" sheetId="5" r:id="rId1"/>
    <sheet name="Répartition par type d'article" sheetId="2" r:id="rId2"/>
    <sheet name="Répartition des lavages" sheetId="3" r:id="rId3"/>
    <sheet name="Réparations et détachages" sheetId="4" r:id="rId4"/>
    <sheet name="Quantitatif tenues à prévoir" sheetId="6" r:id="rId5"/>
  </sheets>
  <definedNames>
    <definedName name="_Hlk200630262" localSheetId="3">'Réparations et détachages'!#REF!</definedName>
    <definedName name="_Hlk200630262" localSheetId="2">'Répartition des lavages'!$B$16</definedName>
    <definedName name="_Hlk200630262" localSheetId="1">'Répartition par type d''article'!#REF!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0" i="2" l="1"/>
  <c r="O18" i="2"/>
  <c r="O28" i="2"/>
  <c r="O27" i="2"/>
  <c r="C29" i="2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N30" i="2"/>
  <c r="M30" i="2"/>
  <c r="L30" i="2"/>
  <c r="K30" i="2"/>
  <c r="J30" i="2"/>
  <c r="I30" i="2"/>
  <c r="H30" i="2"/>
  <c r="G30" i="2"/>
  <c r="F30" i="2"/>
  <c r="E30" i="2"/>
  <c r="D30" i="2"/>
  <c r="C30" i="2"/>
  <c r="N29" i="2"/>
  <c r="M29" i="2"/>
  <c r="L29" i="2"/>
  <c r="K29" i="2"/>
  <c r="J29" i="2"/>
  <c r="I29" i="2"/>
  <c r="H29" i="2"/>
  <c r="G29" i="2"/>
  <c r="F29" i="2"/>
  <c r="E29" i="2"/>
  <c r="D29" i="2"/>
  <c r="N28" i="2"/>
  <c r="M28" i="2"/>
  <c r="L28" i="2"/>
  <c r="K28" i="2"/>
  <c r="J28" i="2"/>
  <c r="I28" i="2"/>
  <c r="H28" i="2"/>
  <c r="G28" i="2"/>
  <c r="F28" i="2"/>
  <c r="E28" i="2"/>
  <c r="D28" i="2"/>
  <c r="C28" i="2"/>
  <c r="N27" i="2"/>
  <c r="M27" i="2"/>
  <c r="L27" i="2"/>
  <c r="K27" i="2"/>
  <c r="J27" i="2"/>
  <c r="I27" i="2"/>
  <c r="H27" i="2"/>
  <c r="G27" i="2"/>
  <c r="F27" i="2"/>
  <c r="E27" i="2"/>
  <c r="D27" i="2"/>
  <c r="C27" i="2"/>
  <c r="O21" i="2"/>
  <c r="O19" i="2"/>
  <c r="O11" i="2"/>
  <c r="O10" i="2"/>
  <c r="O9" i="2"/>
  <c r="O8" i="2"/>
  <c r="O29" i="2" l="1"/>
  <c r="O30" i="2"/>
</calcChain>
</file>

<file path=xl/sharedStrings.xml><?xml version="1.0" encoding="utf-8"?>
<sst xmlns="http://schemas.openxmlformats.org/spreadsheetml/2006/main" count="157" uniqueCount="63">
  <si>
    <t xml:space="preserve">Item </t>
  </si>
  <si>
    <t xml:space="preserve">Combinaisons avec capuches </t>
  </si>
  <si>
    <t xml:space="preserve">Blouses avec capuches </t>
  </si>
  <si>
    <t xml:space="preserve">Blouses </t>
  </si>
  <si>
    <t xml:space="preserve">Sur bottes (unité) </t>
  </si>
  <si>
    <t xml:space="preserve">Masques </t>
  </si>
  <si>
    <t xml:space="preserve">Mitaines (paire) </t>
  </si>
  <si>
    <t xml:space="preserve">Type d’articles </t>
  </si>
  <si>
    <t xml:space="preserve">Répartition par taille </t>
  </si>
  <si>
    <t xml:space="preserve"> </t>
  </si>
  <si>
    <t xml:space="preserve">TOTAL </t>
  </si>
  <si>
    <t xml:space="preserve">Combinaisons blanches avec capuches </t>
  </si>
  <si>
    <t xml:space="preserve">Combinaisons bleues avec capuches </t>
  </si>
  <si>
    <t xml:space="preserve">Nombre  de   </t>
  </si>
  <si>
    <t xml:space="preserve">lavage </t>
  </si>
  <si>
    <t xml:space="preserve">TOTAL  BOTTE UNITE </t>
  </si>
  <si>
    <t xml:space="preserve">TOTAL  BLOUSES BLANCHES </t>
  </si>
  <si>
    <t xml:space="preserve"> Bottes</t>
  </si>
  <si>
    <t>TOTAL COMBINAISONS BLANCHES</t>
  </si>
  <si>
    <t xml:space="preserve"> Combinaisons blanches</t>
  </si>
  <si>
    <t>1-10</t>
  </si>
  <si>
    <t>11-20</t>
  </si>
  <si>
    <t>21-30</t>
  </si>
  <si>
    <t>31-40</t>
  </si>
  <si>
    <t>41-50</t>
  </si>
  <si>
    <t>51-60</t>
  </si>
  <si>
    <t>61-70</t>
  </si>
  <si>
    <t>71-80</t>
  </si>
  <si>
    <t>81-90</t>
  </si>
  <si>
    <t>91-100</t>
  </si>
  <si>
    <t>101-110</t>
  </si>
  <si>
    <t>111-120</t>
  </si>
  <si>
    <t>121-130</t>
  </si>
  <si>
    <t>Blouses</t>
  </si>
  <si>
    <t xml:space="preserve">TOTAL  COMBINAISONS BLEUES </t>
  </si>
  <si>
    <t xml:space="preserve"> Combinaisons bleues</t>
  </si>
  <si>
    <t>131-141</t>
  </si>
  <si>
    <t>Quantité annuelle de nettoyages par item (Estimation)</t>
  </si>
  <si>
    <t>Réparations</t>
  </si>
  <si>
    <t>Détachages</t>
  </si>
  <si>
    <t>Environ 200</t>
  </si>
  <si>
    <t>Réparations et détachages</t>
  </si>
  <si>
    <t>Nombre de lavages  par article / stock en location entretien  pour le périmètre P2</t>
  </si>
  <si>
    <t>Répartition par type d'article et par taille  pour le périmètre P2</t>
  </si>
  <si>
    <t>Répartition par type d'article et par taille  pour le périmètre P1 et P2</t>
  </si>
  <si>
    <t xml:space="preserve">Répartition par type d'article et par taille  pour le périmètre P1 </t>
  </si>
  <si>
    <t>Données estimatives</t>
  </si>
  <si>
    <t>Quantité de réparations et de détachages annuelles</t>
  </si>
  <si>
    <t xml:space="preserve">Type d’articles  (location + propriété CEA) </t>
  </si>
  <si>
    <t xml:space="preserve">Combinaisons bleues avec capuches  </t>
  </si>
  <si>
    <t xml:space="preserve">Blouses blanches avec capuches </t>
  </si>
  <si>
    <t xml:space="preserve">Blouses blanches sans capuches </t>
  </si>
  <si>
    <t xml:space="preserve">Blouses bleues sans capuches </t>
  </si>
  <si>
    <t xml:space="preserve">Surbottes </t>
  </si>
  <si>
    <t xml:space="preserve">Surbottes blanches (unités) </t>
  </si>
  <si>
    <r>
      <t>3500</t>
    </r>
    <r>
      <rPr>
        <sz val="8"/>
        <rFont val="Times New Roman"/>
        <family val="1"/>
      </rPr>
      <t>  </t>
    </r>
  </si>
  <si>
    <r>
      <t>20</t>
    </r>
    <r>
      <rPr>
        <sz val="8"/>
        <rFont val="Times New Roman"/>
        <family val="1"/>
      </rPr>
      <t> </t>
    </r>
  </si>
  <si>
    <t>Environ 400</t>
  </si>
  <si>
    <t>Données estimatives en 09/2025</t>
  </si>
  <si>
    <t>Données estimatives en 10/2025</t>
  </si>
  <si>
    <t>Projection nombres  d’articles nécessaires au démarrage du marché</t>
  </si>
  <si>
    <t xml:space="preserve">Répartition annuelle sur les 12 derniers mois, des nettoyages par type d'article pour les périmètres P1 et P2 </t>
  </si>
  <si>
    <t>Nombre de lavages par article / stock en location entretien  pour le périmètre P1 - estimation en 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</si>
</sst>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name val="Arial"/>
      <family val="2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 style="medium">
        <color rgb="FF8EAADB"/>
      </left>
      <right style="medium">
        <color rgb="FF8EAADB"/>
      </right>
      <top/>
      <bottom/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/>
      <diagonal/>
    </border>
    <border>
      <left style="medium">
        <color rgb="FF8EAADB"/>
      </left>
      <right/>
      <top style="medium">
        <color rgb="FF8EAADB"/>
      </top>
      <bottom/>
      <diagonal/>
    </border>
    <border>
      <left/>
      <right style="medium">
        <color rgb="FF8EAADB"/>
      </right>
      <top style="medium">
        <color rgb="FF8EAADB"/>
      </top>
      <bottom/>
      <diagonal/>
    </border>
    <border>
      <left style="medium">
        <color rgb="FF8EAADB"/>
      </left>
      <right/>
      <top style="medium">
        <color rgb="FF8EAADB"/>
      </top>
      <bottom style="medium">
        <color rgb="FF8EAADB"/>
      </bottom>
      <diagonal/>
    </border>
    <border>
      <left/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4" borderId="0" xfId="0" applyFont="1" applyFill="1" applyAlignment="1">
      <alignment horizontal="left"/>
    </xf>
    <xf numFmtId="0" fontId="0" fillId="4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2" fillId="3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26127</xdr:colOff>
      <xdr:row>23</xdr:row>
      <xdr:rowOff>57181</xdr:rowOff>
    </xdr:from>
    <xdr:to>
      <xdr:col>9</xdr:col>
      <xdr:colOff>374197</xdr:colOff>
      <xdr:row>26</xdr:row>
      <xdr:rowOff>57059</xdr:rowOff>
    </xdr:to>
    <xdr:sp macro="" textlink="">
      <xdr:nvSpPr>
        <xdr:cNvPr id="2" name="Chevron 19">
          <a:extLst>
            <a:ext uri="{FF2B5EF4-FFF2-40B4-BE49-F238E27FC236}">
              <a16:creationId xmlns:a16="http://schemas.microsoft.com/office/drawing/2014/main" id="{95101915-14AA-44A0-9150-466BD8535FD1}"/>
            </a:ext>
          </a:extLst>
        </xdr:cNvPr>
        <xdr:cNvSpPr/>
      </xdr:nvSpPr>
      <xdr:spPr>
        <a:xfrm>
          <a:off x="298542" y="4444396"/>
          <a:ext cx="6674575" cy="550423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200" b="1">
              <a:solidFill>
                <a:schemeClr val="tx1"/>
              </a:solidFill>
            </a:rPr>
            <a:t>Combinaisons/blouses/</a:t>
          </a:r>
          <a:r>
            <a:rPr lang="fr-FR" sz="1200" b="1">
              <a:solidFill>
                <a:sysClr val="windowText" lastClr="000000"/>
              </a:solidFill>
            </a:rPr>
            <a:t>surbotte</a:t>
          </a:r>
          <a:r>
            <a:rPr lang="fr-FR" sz="1200" b="1">
              <a:solidFill>
                <a:schemeClr val="tx1"/>
              </a:solidFill>
            </a:rPr>
            <a:t>s</a:t>
          </a:r>
        </a:p>
        <a:p>
          <a:pPr algn="ctr"/>
          <a:r>
            <a:rPr lang="fr-FR" sz="1200" b="1">
              <a:solidFill>
                <a:schemeClr val="tx1"/>
              </a:solidFill>
            </a:rPr>
            <a:t>entre 1</a:t>
          </a:r>
          <a:r>
            <a:rPr lang="fr-FR" sz="1200" b="1" baseline="0">
              <a:solidFill>
                <a:schemeClr val="tx1"/>
              </a:solidFill>
            </a:rPr>
            <a:t> et 85 lavages</a:t>
          </a:r>
          <a:endParaRPr lang="fr-FR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130085</xdr:colOff>
      <xdr:row>23</xdr:row>
      <xdr:rowOff>58874</xdr:rowOff>
    </xdr:from>
    <xdr:to>
      <xdr:col>16</xdr:col>
      <xdr:colOff>27215</xdr:colOff>
      <xdr:row>26</xdr:row>
      <xdr:rowOff>68036</xdr:rowOff>
    </xdr:to>
    <xdr:sp macro="" textlink="">
      <xdr:nvSpPr>
        <xdr:cNvPr id="3" name="Chevron 19">
          <a:extLst>
            <a:ext uri="{FF2B5EF4-FFF2-40B4-BE49-F238E27FC236}">
              <a16:creationId xmlns:a16="http://schemas.microsoft.com/office/drawing/2014/main" id="{3E2E6771-4950-4122-A99F-C2BF18FB20BF}"/>
            </a:ext>
          </a:extLst>
        </xdr:cNvPr>
        <xdr:cNvSpPr/>
      </xdr:nvSpPr>
      <xdr:spPr>
        <a:xfrm>
          <a:off x="6734720" y="4446089"/>
          <a:ext cx="5425440" cy="553992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200" b="1" baseline="0">
              <a:solidFill>
                <a:schemeClr val="tx1"/>
              </a:solidFill>
            </a:rPr>
            <a:t>Combinaisons/blouses/surbottes</a:t>
          </a:r>
        </a:p>
        <a:p>
          <a:pPr algn="ctr"/>
          <a:r>
            <a:rPr lang="fr-FR" sz="1200" b="1">
              <a:solidFill>
                <a:schemeClr val="tx1"/>
              </a:solidFill>
            </a:rPr>
            <a:t>entre 86</a:t>
          </a:r>
          <a:r>
            <a:rPr lang="fr-FR" sz="1200" b="1" baseline="0">
              <a:solidFill>
                <a:schemeClr val="tx1"/>
              </a:solidFill>
            </a:rPr>
            <a:t> et 150 lavages inclus</a:t>
          </a:r>
          <a:endParaRPr lang="fr-FR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224520</xdr:colOff>
      <xdr:row>26</xdr:row>
      <xdr:rowOff>144780</xdr:rowOff>
    </xdr:from>
    <xdr:to>
      <xdr:col>10</xdr:col>
      <xdr:colOff>110219</xdr:colOff>
      <xdr:row>31</xdr:row>
      <xdr:rowOff>86359</xdr:rowOff>
    </xdr:to>
    <xdr:sp macro="" textlink="">
      <xdr:nvSpPr>
        <xdr:cNvPr id="4" name="Rectangle avec flèche vers le haut 47">
          <a:extLst>
            <a:ext uri="{FF2B5EF4-FFF2-40B4-BE49-F238E27FC236}">
              <a16:creationId xmlns:a16="http://schemas.microsoft.com/office/drawing/2014/main" id="{BA43227C-CACB-435F-B0ED-200BBC18A118}"/>
            </a:ext>
          </a:extLst>
        </xdr:cNvPr>
        <xdr:cNvSpPr/>
      </xdr:nvSpPr>
      <xdr:spPr>
        <a:xfrm>
          <a:off x="6032865" y="5076825"/>
          <a:ext cx="1466849" cy="850264"/>
        </a:xfrm>
        <a:prstGeom prst="upArrowCallo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>
              <a:solidFill>
                <a:sysClr val="windowText" lastClr="000000"/>
              </a:solidFill>
            </a:rPr>
            <a:t>85 lavages </a:t>
          </a:r>
        </a:p>
        <a:p>
          <a:pPr algn="ctr"/>
          <a:r>
            <a:rPr lang="fr-FR" sz="1000" baseline="0">
              <a:solidFill>
                <a:sysClr val="windowText" lastClr="000000"/>
              </a:solidFill>
            </a:rPr>
            <a:t> valeur résiduelle = 0</a:t>
          </a:r>
          <a:endParaRPr lang="fr-FR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667809</xdr:colOff>
      <xdr:row>23</xdr:row>
      <xdr:rowOff>60144</xdr:rowOff>
    </xdr:from>
    <xdr:to>
      <xdr:col>17</xdr:col>
      <xdr:colOff>612322</xdr:colOff>
      <xdr:row>26</xdr:row>
      <xdr:rowOff>66131</xdr:rowOff>
    </xdr:to>
    <xdr:sp macro="" textlink="">
      <xdr:nvSpPr>
        <xdr:cNvPr id="5" name="Chevron 19">
          <a:extLst>
            <a:ext uri="{FF2B5EF4-FFF2-40B4-BE49-F238E27FC236}">
              <a16:creationId xmlns:a16="http://schemas.microsoft.com/office/drawing/2014/main" id="{31FB2A10-6232-46AB-94D8-F7A2CF456D49}"/>
            </a:ext>
          </a:extLst>
        </xdr:cNvPr>
        <xdr:cNvSpPr/>
      </xdr:nvSpPr>
      <xdr:spPr>
        <a:xfrm>
          <a:off x="12008274" y="4447359"/>
          <a:ext cx="1529473" cy="550817"/>
        </a:xfrm>
        <a:prstGeom prst="chevron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200" b="1">
              <a:solidFill>
                <a:schemeClr val="tx1"/>
              </a:solidFill>
            </a:rPr>
            <a:t>A partir de 150 </a:t>
          </a:r>
          <a:r>
            <a:rPr lang="fr-FR" sz="1200" b="1" baseline="0">
              <a:solidFill>
                <a:schemeClr val="tx1"/>
              </a:solidFill>
            </a:rPr>
            <a:t>lavages</a:t>
          </a:r>
          <a:endParaRPr lang="fr-FR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525687</xdr:colOff>
      <xdr:row>21</xdr:row>
      <xdr:rowOff>58238</xdr:rowOff>
    </xdr:from>
    <xdr:to>
      <xdr:col>19</xdr:col>
      <xdr:colOff>529497</xdr:colOff>
      <xdr:row>23</xdr:row>
      <xdr:rowOff>15966</xdr:rowOff>
    </xdr:to>
    <xdr:sp macro="" textlink="">
      <xdr:nvSpPr>
        <xdr:cNvPr id="6" name="Flèche droite 6">
          <a:extLst>
            <a:ext uri="{FF2B5EF4-FFF2-40B4-BE49-F238E27FC236}">
              <a16:creationId xmlns:a16="http://schemas.microsoft.com/office/drawing/2014/main" id="{950D3B6F-737D-4A19-A16C-10C93195EBDB}"/>
            </a:ext>
          </a:extLst>
        </xdr:cNvPr>
        <xdr:cNvSpPr/>
      </xdr:nvSpPr>
      <xdr:spPr>
        <a:xfrm rot="19935795">
          <a:off x="13449207" y="4083503"/>
          <a:ext cx="1584960" cy="327298"/>
        </a:xfrm>
        <a:prstGeom prst="rightArrow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000" b="1">
              <a:solidFill>
                <a:sysClr val="windowText" lastClr="000000"/>
              </a:solidFill>
            </a:rPr>
            <a:t>Sur demande du CEA</a:t>
          </a:r>
        </a:p>
      </xdr:txBody>
    </xdr:sp>
    <xdr:clientData/>
  </xdr:twoCellAnchor>
  <xdr:twoCellAnchor>
    <xdr:from>
      <xdr:col>17</xdr:col>
      <xdr:colOff>638365</xdr:colOff>
      <xdr:row>23</xdr:row>
      <xdr:rowOff>167390</xdr:rowOff>
    </xdr:from>
    <xdr:to>
      <xdr:col>19</xdr:col>
      <xdr:colOff>641656</xdr:colOff>
      <xdr:row>29</xdr:row>
      <xdr:rowOff>135018</xdr:rowOff>
    </xdr:to>
    <xdr:sp macro="" textlink="">
      <xdr:nvSpPr>
        <xdr:cNvPr id="7" name="Flèche droite 6">
          <a:extLst>
            <a:ext uri="{FF2B5EF4-FFF2-40B4-BE49-F238E27FC236}">
              <a16:creationId xmlns:a16="http://schemas.microsoft.com/office/drawing/2014/main" id="{09EA7D4C-D0D8-49D8-978B-6155AE38D1FA}"/>
            </a:ext>
          </a:extLst>
        </xdr:cNvPr>
        <xdr:cNvSpPr/>
      </xdr:nvSpPr>
      <xdr:spPr>
        <a:xfrm rot="927141">
          <a:off x="13561885" y="4562225"/>
          <a:ext cx="1584441" cy="1045858"/>
        </a:xfrm>
        <a:prstGeom prst="rightArrow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000" b="1">
              <a:solidFill>
                <a:sysClr val="windowText" lastClr="000000"/>
              </a:solidFill>
            </a:rPr>
            <a:t>Mis aux déchets en accord avec le CEA</a:t>
          </a:r>
        </a:p>
      </xdr:txBody>
    </xdr:sp>
    <xdr:clientData/>
  </xdr:twoCellAnchor>
  <xdr:twoCellAnchor>
    <xdr:from>
      <xdr:col>7</xdr:col>
      <xdr:colOff>21226</xdr:colOff>
      <xdr:row>7</xdr:row>
      <xdr:rowOff>171180</xdr:rowOff>
    </xdr:from>
    <xdr:to>
      <xdr:col>15</xdr:col>
      <xdr:colOff>591790</xdr:colOff>
      <xdr:row>14</xdr:row>
      <xdr:rowOff>163287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9CB77A2-4B93-4B36-A130-E61D8667CA8F}"/>
            </a:ext>
          </a:extLst>
        </xdr:cNvPr>
        <xdr:cNvSpPr/>
      </xdr:nvSpPr>
      <xdr:spPr>
        <a:xfrm>
          <a:off x="5037091" y="1441815"/>
          <a:ext cx="6895164" cy="148562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Inclus au prix :</a:t>
          </a: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Mise à disposition. Collecte + distribution + lavage + détachage + contrôle + gestion du stock + marquage + puces</a:t>
          </a:r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+ "réparations d'usage classique".</a:t>
          </a:r>
          <a:endParaRPr lang="fr-FR" sz="14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Facturées en supplement :</a:t>
          </a:r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</a:p>
        <a:p>
          <a:pPr marL="0" indent="0" algn="ctr"/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"réparation modification". </a:t>
          </a:r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Seules les réparations validées</a:t>
          </a:r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par le CEA  relevant de modifications de tenues sont facturées en supplément.</a:t>
          </a:r>
          <a:endParaRPr lang="fr-FR" sz="14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10100</xdr:colOff>
      <xdr:row>17</xdr:row>
      <xdr:rowOff>27213</xdr:rowOff>
    </xdr:from>
    <xdr:to>
      <xdr:col>15</xdr:col>
      <xdr:colOff>574584</xdr:colOff>
      <xdr:row>20</xdr:row>
      <xdr:rowOff>170903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963379D-9E4D-4D84-9BF3-175F3FAE0D59}"/>
            </a:ext>
          </a:extLst>
        </xdr:cNvPr>
        <xdr:cNvSpPr/>
      </xdr:nvSpPr>
      <xdr:spPr>
        <a:xfrm>
          <a:off x="5031680" y="3330483"/>
          <a:ext cx="6887179" cy="692330"/>
        </a:xfrm>
        <a:prstGeom prst="rect">
          <a:avLst/>
        </a:prstGeom>
        <a:solidFill>
          <a:srgbClr val="FBE0D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8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"location entretien" </a:t>
          </a:r>
          <a:r>
            <a:rPr lang="fr-FR" sz="18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des </a:t>
          </a:r>
          <a:r>
            <a:rPr lang="fr-FR" sz="18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articles</a:t>
          </a:r>
        </a:p>
      </xdr:txBody>
    </xdr:sp>
    <xdr:clientData/>
  </xdr:twoCellAnchor>
  <xdr:twoCellAnchor>
    <xdr:from>
      <xdr:col>19</xdr:col>
      <xdr:colOff>517072</xdr:colOff>
      <xdr:row>1</xdr:row>
      <xdr:rowOff>153762</xdr:rowOff>
    </xdr:from>
    <xdr:to>
      <xdr:col>29</xdr:col>
      <xdr:colOff>489859</xdr:colOff>
      <xdr:row>6</xdr:row>
      <xdr:rowOff>132262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732DAC7-53D9-4D1C-BE58-B7D31D35D447}"/>
            </a:ext>
          </a:extLst>
        </xdr:cNvPr>
        <xdr:cNvSpPr/>
      </xdr:nvSpPr>
      <xdr:spPr>
        <a:xfrm>
          <a:off x="15019837" y="334737"/>
          <a:ext cx="7880442" cy="88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Non inclus</a:t>
          </a:r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dans le nombre de tenues à prendre en compte pour la gestion du stock de sécurité. </a:t>
          </a:r>
        </a:p>
        <a:p>
          <a:pPr marL="0" indent="0" algn="ctr"/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Prestations : </a:t>
          </a:r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Collecte + distribution + lavage + détachage </a:t>
          </a:r>
        </a:p>
      </xdr:txBody>
    </xdr:sp>
    <xdr:clientData/>
  </xdr:twoCellAnchor>
  <xdr:twoCellAnchor>
    <xdr:from>
      <xdr:col>1</xdr:col>
      <xdr:colOff>17417</xdr:colOff>
      <xdr:row>2</xdr:row>
      <xdr:rowOff>15511</xdr:rowOff>
    </xdr:from>
    <xdr:to>
      <xdr:col>15</xdr:col>
      <xdr:colOff>589642</xdr:colOff>
      <xdr:row>7</xdr:row>
      <xdr:rowOff>13606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21A5A408-56F6-4B03-B6A3-24EFBF33D049}"/>
            </a:ext>
          </a:extLst>
        </xdr:cNvPr>
        <xdr:cNvSpPr/>
      </xdr:nvSpPr>
      <xdr:spPr>
        <a:xfrm>
          <a:off x="297452" y="381271"/>
          <a:ext cx="11640275" cy="90297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Stock de sécurité pour les combinaisons/surbottes (pas les blouses) chez le prestataire = 5% des tenues &lt; à 150 lavages</a:t>
          </a:r>
        </a:p>
      </xdr:txBody>
    </xdr:sp>
    <xdr:clientData/>
  </xdr:twoCellAnchor>
  <xdr:twoCellAnchor>
    <xdr:from>
      <xdr:col>1</xdr:col>
      <xdr:colOff>1</xdr:colOff>
      <xdr:row>40</xdr:row>
      <xdr:rowOff>0</xdr:rowOff>
    </xdr:from>
    <xdr:to>
      <xdr:col>18</xdr:col>
      <xdr:colOff>13608</xdr:colOff>
      <xdr:row>43</xdr:row>
      <xdr:rowOff>18142</xdr:rowOff>
    </xdr:to>
    <xdr:sp macro="" textlink="">
      <xdr:nvSpPr>
        <xdr:cNvPr id="12" name="Chevron 19">
          <a:extLst>
            <a:ext uri="{FF2B5EF4-FFF2-40B4-BE49-F238E27FC236}">
              <a16:creationId xmlns:a16="http://schemas.microsoft.com/office/drawing/2014/main" id="{F3E92095-D9B4-4F25-921B-E7597DC1B6A8}"/>
            </a:ext>
          </a:extLst>
        </xdr:cNvPr>
        <xdr:cNvSpPr/>
      </xdr:nvSpPr>
      <xdr:spPr>
        <a:xfrm>
          <a:off x="276226" y="9096375"/>
          <a:ext cx="13457192" cy="564877"/>
        </a:xfrm>
        <a:prstGeom prst="chevron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200" b="1">
              <a:solidFill>
                <a:schemeClr val="tx1"/>
              </a:solidFill>
              <a:latin typeface="+mn-lt"/>
              <a:ea typeface="+mn-ea"/>
              <a:cs typeface="+mn-cs"/>
            </a:rPr>
            <a:t>Masques/cache barbe/mitaines</a:t>
          </a:r>
        </a:p>
      </xdr:txBody>
    </xdr:sp>
    <xdr:clientData/>
  </xdr:twoCellAnchor>
  <xdr:twoCellAnchor>
    <xdr:from>
      <xdr:col>17</xdr:col>
      <xdr:colOff>621935</xdr:colOff>
      <xdr:row>40</xdr:row>
      <xdr:rowOff>13607</xdr:rowOff>
    </xdr:from>
    <xdr:to>
      <xdr:col>20</xdr:col>
      <xdr:colOff>736689</xdr:colOff>
      <xdr:row>43</xdr:row>
      <xdr:rowOff>1905</xdr:rowOff>
    </xdr:to>
    <xdr:sp macro="" textlink="">
      <xdr:nvSpPr>
        <xdr:cNvPr id="15" name="Chevron 19">
          <a:extLst>
            <a:ext uri="{FF2B5EF4-FFF2-40B4-BE49-F238E27FC236}">
              <a16:creationId xmlns:a16="http://schemas.microsoft.com/office/drawing/2014/main" id="{AE374874-7497-44D3-829D-70A5B86638CF}"/>
            </a:ext>
          </a:extLst>
        </xdr:cNvPr>
        <xdr:cNvSpPr/>
      </xdr:nvSpPr>
      <xdr:spPr>
        <a:xfrm>
          <a:off x="13551170" y="9113792"/>
          <a:ext cx="2486479" cy="527413"/>
        </a:xfrm>
        <a:prstGeom prst="chevron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200" b="1">
              <a:solidFill>
                <a:schemeClr val="tx1"/>
              </a:solidFill>
              <a:latin typeface="+mn-lt"/>
              <a:ea typeface="+mn-ea"/>
              <a:cs typeface="+mn-cs"/>
            </a:rPr>
            <a:t>Mise aux déchets par CEA ou prestataire</a:t>
          </a:r>
        </a:p>
      </xdr:txBody>
    </xdr:sp>
    <xdr:clientData/>
  </xdr:twoCellAnchor>
  <xdr:twoCellAnchor>
    <xdr:from>
      <xdr:col>1</xdr:col>
      <xdr:colOff>18778</xdr:colOff>
      <xdr:row>36</xdr:row>
      <xdr:rowOff>175531</xdr:rowOff>
    </xdr:from>
    <xdr:to>
      <xdr:col>21</xdr:col>
      <xdr:colOff>629920</xdr:colOff>
      <xdr:row>37</xdr:row>
      <xdr:rowOff>12880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7CF4E25-3760-4DD4-B8FB-E1C1A464CB17}"/>
            </a:ext>
          </a:extLst>
        </xdr:cNvPr>
        <xdr:cNvCxnSpPr/>
      </xdr:nvCxnSpPr>
      <xdr:spPr>
        <a:xfrm flipV="1">
          <a:off x="298813" y="6915421"/>
          <a:ext cx="16415022" cy="25944"/>
        </a:xfrm>
        <a:prstGeom prst="line">
          <a:avLst/>
        </a:prstGeom>
        <a:ln w="412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779418</xdr:colOff>
      <xdr:row>32</xdr:row>
      <xdr:rowOff>115209</xdr:rowOff>
    </xdr:from>
    <xdr:to>
      <xdr:col>15</xdr:col>
      <xdr:colOff>703762</xdr:colOff>
      <xdr:row>34</xdr:row>
      <xdr:rowOff>153488</xdr:rowOff>
    </xdr:to>
    <xdr:sp macro="" textlink="">
      <xdr:nvSpPr>
        <xdr:cNvPr id="17" name="Chevron 19">
          <a:extLst>
            <a:ext uri="{FF2B5EF4-FFF2-40B4-BE49-F238E27FC236}">
              <a16:creationId xmlns:a16="http://schemas.microsoft.com/office/drawing/2014/main" id="{33536B7A-01AB-44A5-8633-5FA0317AC721}"/>
            </a:ext>
          </a:extLst>
        </xdr:cNvPr>
        <xdr:cNvSpPr/>
      </xdr:nvSpPr>
      <xdr:spPr>
        <a:xfrm>
          <a:off x="278403" y="6135009"/>
          <a:ext cx="11773444" cy="400229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200" b="1" baseline="0">
              <a:solidFill>
                <a:schemeClr val="tx1"/>
              </a:solidFill>
            </a:rPr>
            <a:t>Combinaisons/blouses/surbottes défectueuses</a:t>
          </a:r>
        </a:p>
        <a:p>
          <a:pPr algn="ctr"/>
          <a:r>
            <a:rPr lang="fr-FR" sz="1200" b="1" baseline="0">
              <a:solidFill>
                <a:schemeClr val="tx1"/>
              </a:solidFill>
            </a:rPr>
            <a:t>1 à 150 lavages</a:t>
          </a:r>
        </a:p>
      </xdr:txBody>
    </xdr:sp>
    <xdr:clientData/>
  </xdr:twoCellAnchor>
  <xdr:twoCellAnchor>
    <xdr:from>
      <xdr:col>15</xdr:col>
      <xdr:colOff>664207</xdr:colOff>
      <xdr:row>32</xdr:row>
      <xdr:rowOff>88719</xdr:rowOff>
    </xdr:from>
    <xdr:to>
      <xdr:col>22</xdr:col>
      <xdr:colOff>165191</xdr:colOff>
      <xdr:row>34</xdr:row>
      <xdr:rowOff>136071</xdr:rowOff>
    </xdr:to>
    <xdr:sp macro="" textlink="">
      <xdr:nvSpPr>
        <xdr:cNvPr id="18" name="Chevron 19">
          <a:extLst>
            <a:ext uri="{FF2B5EF4-FFF2-40B4-BE49-F238E27FC236}">
              <a16:creationId xmlns:a16="http://schemas.microsoft.com/office/drawing/2014/main" id="{5B74A04C-782F-431C-9FC7-F5701AE2B69C}"/>
            </a:ext>
          </a:extLst>
        </xdr:cNvPr>
        <xdr:cNvSpPr/>
      </xdr:nvSpPr>
      <xdr:spPr>
        <a:xfrm>
          <a:off x="12012292" y="6112329"/>
          <a:ext cx="5035009" cy="401682"/>
        </a:xfrm>
        <a:prstGeom prst="chevron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fr-FR" sz="1200" b="1">
              <a:solidFill>
                <a:schemeClr val="tx1"/>
              </a:solidFill>
            </a:rPr>
            <a:t>Mis</a:t>
          </a:r>
          <a:r>
            <a:rPr lang="fr-FR" sz="1200" b="1" baseline="0">
              <a:solidFill>
                <a:schemeClr val="tx1"/>
              </a:solidFill>
            </a:rPr>
            <a:t> aux déchets  en accord Tituaire et CEA, par le Titulaire</a:t>
          </a:r>
          <a:endParaRPr lang="fr-FR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13607</xdr:colOff>
      <xdr:row>17</xdr:row>
      <xdr:rowOff>17417</xdr:rowOff>
    </xdr:from>
    <xdr:to>
      <xdr:col>6</xdr:col>
      <xdr:colOff>597083</xdr:colOff>
      <xdr:row>20</xdr:row>
      <xdr:rowOff>173085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DEC31D86-B154-43C4-A386-3202A5D30B42}"/>
            </a:ext>
          </a:extLst>
        </xdr:cNvPr>
        <xdr:cNvSpPr/>
      </xdr:nvSpPr>
      <xdr:spPr>
        <a:xfrm>
          <a:off x="293642" y="3326402"/>
          <a:ext cx="4528731" cy="690973"/>
        </a:xfrm>
        <a:prstGeom prst="rect">
          <a:avLst/>
        </a:prstGeom>
        <a:solidFill>
          <a:srgbClr val="FBE0D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8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"Propriété CEA " </a:t>
          </a:r>
          <a:r>
            <a:rPr lang="fr-FR" sz="18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des </a:t>
          </a:r>
          <a:r>
            <a:rPr lang="fr-FR" sz="18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articles</a:t>
          </a:r>
        </a:p>
      </xdr:txBody>
    </xdr:sp>
    <xdr:clientData/>
  </xdr:twoCellAnchor>
  <xdr:twoCellAnchor>
    <xdr:from>
      <xdr:col>19</xdr:col>
      <xdr:colOff>517072</xdr:colOff>
      <xdr:row>7</xdr:row>
      <xdr:rowOff>112668</xdr:rowOff>
    </xdr:from>
    <xdr:to>
      <xdr:col>29</xdr:col>
      <xdr:colOff>517072</xdr:colOff>
      <xdr:row>14</xdr:row>
      <xdr:rowOff>153489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B00BA80A-2B1B-4335-9898-77F133ADB0E1}"/>
            </a:ext>
          </a:extLst>
        </xdr:cNvPr>
        <xdr:cNvSpPr/>
      </xdr:nvSpPr>
      <xdr:spPr>
        <a:xfrm>
          <a:off x="15019837" y="1379493"/>
          <a:ext cx="7905750" cy="153624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Inclus au prix</a:t>
          </a: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Collecte + distribution + lavage + détachage</a:t>
          </a: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Facturées</a:t>
          </a:r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en supplément  sur demande du CEA : les "réparations d'usage classique" et les "réparations - modifications". </a:t>
          </a:r>
          <a:endParaRPr lang="fr-FR" sz="14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533683</xdr:colOff>
      <xdr:row>17</xdr:row>
      <xdr:rowOff>38915</xdr:rowOff>
    </xdr:from>
    <xdr:to>
      <xdr:col>29</xdr:col>
      <xdr:colOff>517072</xdr:colOff>
      <xdr:row>21</xdr:row>
      <xdr:rowOff>19596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6DAA73D8-8D04-4E95-A732-C8145F4D3E7B}"/>
            </a:ext>
          </a:extLst>
        </xdr:cNvPr>
        <xdr:cNvSpPr/>
      </xdr:nvSpPr>
      <xdr:spPr>
        <a:xfrm>
          <a:off x="15040258" y="3344090"/>
          <a:ext cx="7885329" cy="700771"/>
        </a:xfrm>
        <a:prstGeom prst="rect">
          <a:avLst/>
        </a:prstGeom>
        <a:solidFill>
          <a:srgbClr val="FBE0D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8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"Propriété CEA " </a:t>
          </a:r>
          <a:r>
            <a:rPr lang="fr-FR" sz="18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des </a:t>
          </a:r>
          <a:r>
            <a:rPr lang="fr-FR" sz="18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articles</a:t>
          </a:r>
        </a:p>
      </xdr:txBody>
    </xdr:sp>
    <xdr:clientData/>
  </xdr:twoCellAnchor>
  <xdr:twoCellAnchor>
    <xdr:from>
      <xdr:col>0</xdr:col>
      <xdr:colOff>762000</xdr:colOff>
      <xdr:row>8</xdr:row>
      <xdr:rowOff>13607</xdr:rowOff>
    </xdr:from>
    <xdr:to>
      <xdr:col>6</xdr:col>
      <xdr:colOff>544285</xdr:colOff>
      <xdr:row>14</xdr:row>
      <xdr:rowOff>157569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C21BBD1-8427-40BF-9844-E536078F5EFB}"/>
            </a:ext>
          </a:extLst>
        </xdr:cNvPr>
        <xdr:cNvSpPr/>
      </xdr:nvSpPr>
      <xdr:spPr>
        <a:xfrm>
          <a:off x="276225" y="1465217"/>
          <a:ext cx="4499065" cy="145650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Inclus au prix</a:t>
          </a: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Collecte + distribution + lavage + détachage + contrôle + gestion du stock + marquage + puces </a:t>
          </a: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Facturées</a:t>
          </a:r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en supplément : </a:t>
          </a:r>
        </a:p>
        <a:p>
          <a:pPr marL="0" indent="0" algn="ctr"/>
          <a:r>
            <a:rPr lang="fr-F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les "réparations d'usage classique" et les "réparations - modifications". </a:t>
          </a:r>
          <a:endParaRPr lang="fr-FR" sz="14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9525</xdr:colOff>
      <xdr:row>45</xdr:row>
      <xdr:rowOff>0</xdr:rowOff>
    </xdr:from>
    <xdr:to>
      <xdr:col>17</xdr:col>
      <xdr:colOff>565511</xdr:colOff>
      <xdr:row>46</xdr:row>
      <xdr:rowOff>32022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481E2347-C668-44BC-A534-8AB48CED17BE}"/>
            </a:ext>
          </a:extLst>
        </xdr:cNvPr>
        <xdr:cNvSpPr/>
      </xdr:nvSpPr>
      <xdr:spPr>
        <a:xfrm>
          <a:off x="285750" y="8372475"/>
          <a:ext cx="13205186" cy="21299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Stocks gérés par CEA</a:t>
          </a:r>
        </a:p>
      </xdr:txBody>
    </xdr:sp>
    <xdr:clientData/>
  </xdr:twoCellAnchor>
  <xdr:twoCellAnchor>
    <xdr:from>
      <xdr:col>1</xdr:col>
      <xdr:colOff>26941</xdr:colOff>
      <xdr:row>47</xdr:row>
      <xdr:rowOff>160926</xdr:rowOff>
    </xdr:from>
    <xdr:to>
      <xdr:col>17</xdr:col>
      <xdr:colOff>579117</xdr:colOff>
      <xdr:row>51</xdr:row>
      <xdr:rowOff>38463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BA6B7A71-A3EB-4474-99B9-7F40707768F0}"/>
            </a:ext>
          </a:extLst>
        </xdr:cNvPr>
        <xdr:cNvSpPr/>
      </xdr:nvSpPr>
      <xdr:spPr>
        <a:xfrm>
          <a:off x="303166" y="8895351"/>
          <a:ext cx="13201376" cy="60143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Achat (via BPU) + collecte + distribution + lavage + détachage (sauf mitaines) + contrôle</a:t>
          </a:r>
        </a:p>
        <a:p>
          <a:pPr marL="0" indent="0" algn="ctr"/>
          <a:r>
            <a:rPr lang="fr-FR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(pas de gestion du stock)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EA7D-BD0F-4E4B-941E-7552387F8574}">
  <sheetPr>
    <pageSetUpPr fitToPage="1"/>
  </sheetPr>
  <dimension ref="A1:A9"/>
  <sheetViews>
    <sheetView tabSelected="1" zoomScaleNormal="100" workbookViewId="0">
      <selection activeCell="E29" sqref="E29"/>
    </sheetView>
  </sheetViews>
  <sheetFormatPr baseColWidth="10" defaultRowHeight="15" x14ac:dyDescent="0.25"/>
  <cols>
    <col min="1" max="1" width="4" customWidth="1"/>
  </cols>
  <sheetData>
    <row r="1" customFormat="1" x14ac:dyDescent="0.25"/>
    <row r="2" customFormat="1" x14ac:dyDescent="0.25"/>
    <row r="3" customFormat="1" x14ac:dyDescent="0.25"/>
    <row r="4" customFormat="1" x14ac:dyDescent="0.25"/>
    <row r="5" customFormat="1" x14ac:dyDescent="0.25"/>
    <row r="6" customFormat="1" x14ac:dyDescent="0.25"/>
    <row r="8" customFormat="1" x14ac:dyDescent="0.25"/>
    <row r="9" customFormat="1" ht="32.65" customHeight="1" x14ac:dyDescent="0.25"/>
  </sheetData>
  <pageMargins left="0.7" right="0.7" top="0.75" bottom="0.75" header="0.3" footer="0.3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7902-4ED8-4FB4-9D5F-4C2B5E4FAB79}">
  <dimension ref="A2:O31"/>
  <sheetViews>
    <sheetView zoomScale="90" zoomScaleNormal="90" workbookViewId="0">
      <selection activeCell="A2" sqref="A2"/>
    </sheetView>
  </sheetViews>
  <sheetFormatPr baseColWidth="10" defaultColWidth="11.5703125" defaultRowHeight="15" x14ac:dyDescent="0.25"/>
  <cols>
    <col min="1" max="1" width="11.5703125" style="12"/>
    <col min="2" max="2" width="30" style="12" customWidth="1"/>
    <col min="3" max="3" width="20.140625" style="12" customWidth="1"/>
    <col min="4" max="6" width="11.5703125" style="12"/>
    <col min="7" max="7" width="26.42578125" style="12" customWidth="1"/>
    <col min="8" max="16384" width="11.5703125" style="12"/>
  </cols>
  <sheetData>
    <row r="2" spans="1:15" s="52" customFormat="1" x14ac:dyDescent="0.25">
      <c r="A2" s="51" t="s">
        <v>58</v>
      </c>
    </row>
    <row r="4" spans="1:15" s="11" customFormat="1" x14ac:dyDescent="0.25">
      <c r="A4" s="38" t="s">
        <v>45</v>
      </c>
    </row>
    <row r="5" spans="1:15" ht="15.75" thickBot="1" x14ac:dyDescent="0.3"/>
    <row r="6" spans="1:15" ht="15.75" thickBot="1" x14ac:dyDescent="0.3">
      <c r="B6" s="26" t="s">
        <v>7</v>
      </c>
      <c r="C6" s="15"/>
      <c r="D6" s="15"/>
      <c r="E6" s="61" t="s">
        <v>8</v>
      </c>
      <c r="F6" s="61"/>
      <c r="G6" s="61"/>
      <c r="H6" s="61"/>
      <c r="I6" s="15"/>
      <c r="J6" s="15"/>
      <c r="K6" s="26" t="s">
        <v>9</v>
      </c>
      <c r="L6" s="26" t="s">
        <v>9</v>
      </c>
      <c r="M6" s="26" t="s">
        <v>9</v>
      </c>
      <c r="N6" s="26" t="s">
        <v>9</v>
      </c>
      <c r="O6" s="16" t="s">
        <v>10</v>
      </c>
    </row>
    <row r="7" spans="1:15" ht="15.75" thickBot="1" x14ac:dyDescent="0.3">
      <c r="B7" s="4" t="s">
        <v>9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12</v>
      </c>
      <c r="N7" s="5">
        <v>14</v>
      </c>
      <c r="O7" s="5" t="s">
        <v>9</v>
      </c>
    </row>
    <row r="8" spans="1:15" ht="22.9" customHeight="1" thickBot="1" x14ac:dyDescent="0.3">
      <c r="B8" s="32" t="s">
        <v>11</v>
      </c>
      <c r="C8" s="3"/>
      <c r="D8" s="6">
        <v>25</v>
      </c>
      <c r="E8" s="6">
        <v>161</v>
      </c>
      <c r="F8" s="6">
        <v>232</v>
      </c>
      <c r="G8" s="6">
        <v>271</v>
      </c>
      <c r="H8" s="6">
        <v>195</v>
      </c>
      <c r="I8" s="6">
        <v>132</v>
      </c>
      <c r="J8" s="6">
        <v>79</v>
      </c>
      <c r="K8" s="6">
        <v>38</v>
      </c>
      <c r="L8" s="6">
        <v>6</v>
      </c>
      <c r="M8" s="6"/>
      <c r="N8" s="6"/>
      <c r="O8" s="7">
        <f>SUM(C8:N8)</f>
        <v>1139</v>
      </c>
    </row>
    <row r="9" spans="1:15" ht="22.9" customHeight="1" thickBot="1" x14ac:dyDescent="0.3">
      <c r="B9" s="4" t="s">
        <v>12</v>
      </c>
      <c r="C9" s="8"/>
      <c r="D9" s="8"/>
      <c r="E9" s="8"/>
      <c r="F9" s="8">
        <v>4</v>
      </c>
      <c r="G9" s="8">
        <v>6</v>
      </c>
      <c r="H9" s="8">
        <v>5</v>
      </c>
      <c r="I9" s="8">
        <v>5</v>
      </c>
      <c r="J9" s="8"/>
      <c r="K9" s="8"/>
      <c r="L9" s="8"/>
      <c r="M9" s="8"/>
      <c r="N9" s="8"/>
      <c r="O9" s="5">
        <f t="shared" ref="O9:O11" si="0">SUM(C9:N9)</f>
        <v>20</v>
      </c>
    </row>
    <row r="10" spans="1:15" ht="22.9" customHeight="1" thickBot="1" x14ac:dyDescent="0.3">
      <c r="B10" s="32" t="s">
        <v>54</v>
      </c>
      <c r="C10" s="6">
        <v>32</v>
      </c>
      <c r="D10" s="6">
        <v>217</v>
      </c>
      <c r="E10" s="6">
        <v>291</v>
      </c>
      <c r="F10" s="6">
        <v>446</v>
      </c>
      <c r="G10" s="6">
        <v>491</v>
      </c>
      <c r="H10" s="6">
        <v>307</v>
      </c>
      <c r="I10" s="6">
        <v>145</v>
      </c>
      <c r="J10" s="6">
        <v>12</v>
      </c>
      <c r="K10" s="6"/>
      <c r="L10" s="6"/>
      <c r="M10" s="6"/>
      <c r="N10" s="6"/>
      <c r="O10" s="7">
        <f t="shared" si="0"/>
        <v>1941</v>
      </c>
    </row>
    <row r="11" spans="1:15" ht="22.9" customHeight="1" thickBot="1" x14ac:dyDescent="0.3">
      <c r="B11" s="4" t="s">
        <v>3</v>
      </c>
      <c r="C11" s="8">
        <v>2</v>
      </c>
      <c r="D11" s="8">
        <v>9</v>
      </c>
      <c r="E11" s="8">
        <v>42</v>
      </c>
      <c r="F11" s="8">
        <v>38</v>
      </c>
      <c r="G11" s="8">
        <v>38</v>
      </c>
      <c r="H11" s="8">
        <v>19</v>
      </c>
      <c r="I11" s="8">
        <v>1</v>
      </c>
      <c r="J11" s="8"/>
      <c r="K11" s="8"/>
      <c r="L11" s="8"/>
      <c r="M11" s="8"/>
      <c r="N11" s="8"/>
      <c r="O11" s="5">
        <f t="shared" si="0"/>
        <v>149</v>
      </c>
    </row>
    <row r="14" spans="1:15" s="11" customFormat="1" x14ac:dyDescent="0.25">
      <c r="A14" s="38" t="s">
        <v>43</v>
      </c>
    </row>
    <row r="15" spans="1:15" ht="15.75" thickBot="1" x14ac:dyDescent="0.3"/>
    <row r="16" spans="1:15" ht="15.75" thickBot="1" x14ac:dyDescent="0.3">
      <c r="B16" s="26" t="s">
        <v>7</v>
      </c>
      <c r="C16" s="15"/>
      <c r="D16" s="15"/>
      <c r="E16" s="61" t="s">
        <v>8</v>
      </c>
      <c r="F16" s="61"/>
      <c r="G16" s="61"/>
      <c r="H16" s="61"/>
      <c r="I16" s="15"/>
      <c r="J16" s="15"/>
      <c r="K16" s="26" t="s">
        <v>9</v>
      </c>
      <c r="L16" s="26" t="s">
        <v>9</v>
      </c>
      <c r="M16" s="26" t="s">
        <v>9</v>
      </c>
      <c r="N16" s="26" t="s">
        <v>9</v>
      </c>
      <c r="O16" s="16" t="s">
        <v>10</v>
      </c>
    </row>
    <row r="17" spans="1:15" ht="15.75" thickBot="1" x14ac:dyDescent="0.3">
      <c r="B17" s="4" t="s">
        <v>9</v>
      </c>
      <c r="C17" s="5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  <c r="L17" s="5">
        <v>10</v>
      </c>
      <c r="M17" s="5">
        <v>12</v>
      </c>
      <c r="N17" s="5">
        <v>14</v>
      </c>
      <c r="O17" s="5" t="s">
        <v>9</v>
      </c>
    </row>
    <row r="18" spans="1:15" ht="24" customHeight="1" thickBot="1" x14ac:dyDescent="0.3">
      <c r="B18" s="32" t="s">
        <v>11</v>
      </c>
      <c r="C18" s="6">
        <v>9</v>
      </c>
      <c r="D18" s="6">
        <v>42</v>
      </c>
      <c r="E18" s="6">
        <v>233</v>
      </c>
      <c r="F18" s="6">
        <v>462</v>
      </c>
      <c r="G18" s="6">
        <v>686</v>
      </c>
      <c r="H18" s="6">
        <v>494</v>
      </c>
      <c r="I18" s="6">
        <v>287</v>
      </c>
      <c r="J18" s="6">
        <v>77</v>
      </c>
      <c r="K18" s="6">
        <v>40</v>
      </c>
      <c r="L18" s="6">
        <v>12</v>
      </c>
      <c r="M18" s="6">
        <v>14</v>
      </c>
      <c r="N18" s="6">
        <v>5</v>
      </c>
      <c r="O18" s="7">
        <f>SUM(C18:N18)</f>
        <v>2361</v>
      </c>
    </row>
    <row r="19" spans="1:15" ht="24" customHeight="1" thickBot="1" x14ac:dyDescent="0.3">
      <c r="B19" s="4" t="s">
        <v>12</v>
      </c>
      <c r="C19" s="8">
        <v>1</v>
      </c>
      <c r="D19" s="8">
        <v>36</v>
      </c>
      <c r="E19" s="8">
        <v>123</v>
      </c>
      <c r="F19" s="8">
        <v>188</v>
      </c>
      <c r="G19" s="8">
        <v>249</v>
      </c>
      <c r="H19" s="8">
        <v>185</v>
      </c>
      <c r="I19" s="8">
        <v>111</v>
      </c>
      <c r="J19" s="8">
        <v>39</v>
      </c>
      <c r="K19" s="8">
        <v>45</v>
      </c>
      <c r="L19" s="8"/>
      <c r="M19" s="8">
        <v>3</v>
      </c>
      <c r="N19" s="8"/>
      <c r="O19" s="5">
        <f t="shared" ref="O19:O21" si="1">SUM(C19:N19)</f>
        <v>980</v>
      </c>
    </row>
    <row r="20" spans="1:15" ht="24" customHeight="1" thickBot="1" x14ac:dyDescent="0.3">
      <c r="B20" s="32" t="s">
        <v>54</v>
      </c>
      <c r="C20" s="6">
        <v>228</v>
      </c>
      <c r="D20" s="6">
        <v>677</v>
      </c>
      <c r="E20" s="6">
        <v>1218</v>
      </c>
      <c r="F20" s="6">
        <v>1806</v>
      </c>
      <c r="G20" s="6">
        <v>1970</v>
      </c>
      <c r="H20" s="6">
        <v>920</v>
      </c>
      <c r="I20" s="6">
        <v>226</v>
      </c>
      <c r="J20" s="6">
        <v>14</v>
      </c>
      <c r="K20" s="6"/>
      <c r="L20" s="6"/>
      <c r="M20" s="6"/>
      <c r="N20" s="6"/>
      <c r="O20" s="7">
        <f>SUM(C20:N20)</f>
        <v>7059</v>
      </c>
    </row>
    <row r="21" spans="1:15" ht="24" customHeight="1" thickBot="1" x14ac:dyDescent="0.3">
      <c r="B21" s="4" t="s">
        <v>3</v>
      </c>
      <c r="C21" s="8">
        <v>12</v>
      </c>
      <c r="D21" s="8">
        <v>17</v>
      </c>
      <c r="E21" s="8">
        <v>9</v>
      </c>
      <c r="F21" s="8">
        <v>13</v>
      </c>
      <c r="G21" s="8">
        <v>10</v>
      </c>
      <c r="H21" s="8">
        <v>5</v>
      </c>
      <c r="I21" s="8">
        <v>5</v>
      </c>
      <c r="J21" s="8"/>
      <c r="K21" s="8"/>
      <c r="L21" s="8"/>
      <c r="M21" s="8"/>
      <c r="N21" s="8"/>
      <c r="O21" s="5">
        <f t="shared" si="1"/>
        <v>71</v>
      </c>
    </row>
    <row r="22" spans="1:15" s="39" customFormat="1" x14ac:dyDescent="0.25"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0"/>
    </row>
    <row r="23" spans="1:15" s="11" customFormat="1" x14ac:dyDescent="0.25">
      <c r="A23" s="38" t="s">
        <v>44</v>
      </c>
    </row>
    <row r="24" spans="1:15" s="39" customFormat="1" ht="15.75" thickBot="1" x14ac:dyDescent="0.3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0"/>
    </row>
    <row r="25" spans="1:15" s="39" customFormat="1" ht="15.75" thickBot="1" x14ac:dyDescent="0.3">
      <c r="B25" s="26" t="s">
        <v>7</v>
      </c>
      <c r="C25" s="15"/>
      <c r="D25" s="15"/>
      <c r="E25" s="61" t="s">
        <v>8</v>
      </c>
      <c r="F25" s="61"/>
      <c r="G25" s="61"/>
      <c r="H25" s="61"/>
      <c r="I25" s="15"/>
      <c r="J25" s="15"/>
      <c r="K25" s="26" t="s">
        <v>9</v>
      </c>
      <c r="L25" s="26" t="s">
        <v>9</v>
      </c>
      <c r="M25" s="26" t="s">
        <v>9</v>
      </c>
      <c r="N25" s="26" t="s">
        <v>9</v>
      </c>
      <c r="O25" s="16" t="s">
        <v>10</v>
      </c>
    </row>
    <row r="26" spans="1:15" s="39" customFormat="1" ht="24" customHeight="1" thickBot="1" x14ac:dyDescent="0.3">
      <c r="B26" s="4" t="s">
        <v>9</v>
      </c>
      <c r="C26" s="5">
        <v>1</v>
      </c>
      <c r="D26" s="5">
        <v>2</v>
      </c>
      <c r="E26" s="5">
        <v>3</v>
      </c>
      <c r="F26" s="5">
        <v>4</v>
      </c>
      <c r="G26" s="5">
        <v>5</v>
      </c>
      <c r="H26" s="5">
        <v>6</v>
      </c>
      <c r="I26" s="5">
        <v>7</v>
      </c>
      <c r="J26" s="5">
        <v>8</v>
      </c>
      <c r="K26" s="5">
        <v>9</v>
      </c>
      <c r="L26" s="5">
        <v>10</v>
      </c>
      <c r="M26" s="5">
        <v>12</v>
      </c>
      <c r="N26" s="5">
        <v>14</v>
      </c>
      <c r="O26" s="5" t="s">
        <v>9</v>
      </c>
    </row>
    <row r="27" spans="1:15" s="39" customFormat="1" ht="24" customHeight="1" thickBot="1" x14ac:dyDescent="0.3">
      <c r="B27" s="32" t="s">
        <v>11</v>
      </c>
      <c r="C27" s="6">
        <f>C8+C18</f>
        <v>9</v>
      </c>
      <c r="D27" s="6">
        <f t="shared" ref="D27:N30" si="2">D8+D18</f>
        <v>67</v>
      </c>
      <c r="E27" s="6">
        <f t="shared" si="2"/>
        <v>394</v>
      </c>
      <c r="F27" s="6">
        <f t="shared" si="2"/>
        <v>694</v>
      </c>
      <c r="G27" s="6">
        <f t="shared" si="2"/>
        <v>957</v>
      </c>
      <c r="H27" s="6">
        <f t="shared" si="2"/>
        <v>689</v>
      </c>
      <c r="I27" s="6">
        <f t="shared" si="2"/>
        <v>419</v>
      </c>
      <c r="J27" s="6">
        <f t="shared" si="2"/>
        <v>156</v>
      </c>
      <c r="K27" s="6">
        <f t="shared" si="2"/>
        <v>78</v>
      </c>
      <c r="L27" s="6">
        <f t="shared" si="2"/>
        <v>18</v>
      </c>
      <c r="M27" s="6">
        <f t="shared" si="2"/>
        <v>14</v>
      </c>
      <c r="N27" s="6">
        <f t="shared" si="2"/>
        <v>5</v>
      </c>
      <c r="O27" s="6">
        <f>O8+O18</f>
        <v>3500</v>
      </c>
    </row>
    <row r="28" spans="1:15" s="39" customFormat="1" ht="24" customHeight="1" thickBot="1" x14ac:dyDescent="0.3">
      <c r="B28" s="4" t="s">
        <v>12</v>
      </c>
      <c r="C28" s="8">
        <f>C9+C19</f>
        <v>1</v>
      </c>
      <c r="D28" s="8">
        <f t="shared" si="2"/>
        <v>36</v>
      </c>
      <c r="E28" s="8">
        <f t="shared" si="2"/>
        <v>123</v>
      </c>
      <c r="F28" s="8">
        <f t="shared" si="2"/>
        <v>192</v>
      </c>
      <c r="G28" s="8">
        <f t="shared" si="2"/>
        <v>255</v>
      </c>
      <c r="H28" s="8">
        <f t="shared" si="2"/>
        <v>190</v>
      </c>
      <c r="I28" s="8">
        <f t="shared" si="2"/>
        <v>116</v>
      </c>
      <c r="J28" s="8">
        <f t="shared" si="2"/>
        <v>39</v>
      </c>
      <c r="K28" s="8">
        <f t="shared" si="2"/>
        <v>45</v>
      </c>
      <c r="L28" s="8">
        <f t="shared" si="2"/>
        <v>0</v>
      </c>
      <c r="M28" s="8">
        <f t="shared" si="2"/>
        <v>3</v>
      </c>
      <c r="N28" s="8">
        <f t="shared" si="2"/>
        <v>0</v>
      </c>
      <c r="O28" s="8">
        <f>O9+O19</f>
        <v>1000</v>
      </c>
    </row>
    <row r="29" spans="1:15" s="39" customFormat="1" ht="24" customHeight="1" thickBot="1" x14ac:dyDescent="0.3">
      <c r="B29" s="32" t="s">
        <v>54</v>
      </c>
      <c r="C29" s="6">
        <f>C10+C20</f>
        <v>260</v>
      </c>
      <c r="D29" s="6">
        <f t="shared" si="2"/>
        <v>894</v>
      </c>
      <c r="E29" s="6">
        <f t="shared" si="2"/>
        <v>1509</v>
      </c>
      <c r="F29" s="6">
        <f t="shared" si="2"/>
        <v>2252</v>
      </c>
      <c r="G29" s="6">
        <f t="shared" si="2"/>
        <v>2461</v>
      </c>
      <c r="H29" s="6">
        <f t="shared" si="2"/>
        <v>1227</v>
      </c>
      <c r="I29" s="6">
        <f t="shared" si="2"/>
        <v>371</v>
      </c>
      <c r="J29" s="6">
        <f t="shared" si="2"/>
        <v>26</v>
      </c>
      <c r="K29" s="6">
        <f t="shared" si="2"/>
        <v>0</v>
      </c>
      <c r="L29" s="6">
        <f t="shared" si="2"/>
        <v>0</v>
      </c>
      <c r="M29" s="6">
        <f t="shared" si="2"/>
        <v>0</v>
      </c>
      <c r="N29" s="6">
        <f t="shared" si="2"/>
        <v>0</v>
      </c>
      <c r="O29" s="6">
        <f>O10+O20</f>
        <v>9000</v>
      </c>
    </row>
    <row r="30" spans="1:15" s="39" customFormat="1" ht="24" customHeight="1" thickBot="1" x14ac:dyDescent="0.3">
      <c r="B30" s="4" t="s">
        <v>3</v>
      </c>
      <c r="C30" s="8">
        <f>C11+C21</f>
        <v>14</v>
      </c>
      <c r="D30" s="8">
        <f t="shared" si="2"/>
        <v>26</v>
      </c>
      <c r="E30" s="8">
        <f t="shared" si="2"/>
        <v>51</v>
      </c>
      <c r="F30" s="8">
        <f t="shared" si="2"/>
        <v>51</v>
      </c>
      <c r="G30" s="8">
        <f t="shared" si="2"/>
        <v>48</v>
      </c>
      <c r="H30" s="8">
        <f t="shared" si="2"/>
        <v>24</v>
      </c>
      <c r="I30" s="8">
        <f t="shared" si="2"/>
        <v>6</v>
      </c>
      <c r="J30" s="8">
        <f t="shared" si="2"/>
        <v>0</v>
      </c>
      <c r="K30" s="8">
        <f t="shared" si="2"/>
        <v>0</v>
      </c>
      <c r="L30" s="8">
        <f t="shared" si="2"/>
        <v>0</v>
      </c>
      <c r="M30" s="8">
        <f t="shared" si="2"/>
        <v>0</v>
      </c>
      <c r="N30" s="8">
        <f t="shared" si="2"/>
        <v>0</v>
      </c>
      <c r="O30" s="8">
        <f>O11+O21</f>
        <v>220</v>
      </c>
    </row>
    <row r="31" spans="1:15" s="39" customFormat="1" x14ac:dyDescent="0.25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0"/>
    </row>
  </sheetData>
  <mergeCells count="3">
    <mergeCell ref="E6:H6"/>
    <mergeCell ref="E16:H16"/>
    <mergeCell ref="E25:H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D22E-AB7F-4D78-964F-7A1A0AC7A0ED}">
  <dimension ref="A1:Q105"/>
  <sheetViews>
    <sheetView topLeftCell="A11" zoomScaleNormal="100" workbookViewId="0">
      <selection activeCell="A15" sqref="A15"/>
    </sheetView>
  </sheetViews>
  <sheetFormatPr baseColWidth="10" defaultColWidth="11.5703125" defaultRowHeight="15" x14ac:dyDescent="0.25"/>
  <cols>
    <col min="1" max="1" width="11.5703125" style="12"/>
    <col min="2" max="2" width="30" style="12" customWidth="1"/>
    <col min="3" max="3" width="20.140625" style="12" customWidth="1"/>
    <col min="4" max="6" width="11.5703125" style="12"/>
    <col min="7" max="7" width="26.42578125" style="12" customWidth="1"/>
    <col min="8" max="16384" width="11.5703125" style="12"/>
  </cols>
  <sheetData>
    <row r="1" spans="1:17" s="52" customFormat="1" x14ac:dyDescent="0.25">
      <c r="A1" s="51" t="s">
        <v>46</v>
      </c>
    </row>
    <row r="2" spans="1:17" s="39" customFormat="1" x14ac:dyDescent="0.25">
      <c r="A2" s="53"/>
    </row>
    <row r="3" spans="1:17" s="11" customFormat="1" x14ac:dyDescent="0.25">
      <c r="A3" s="38" t="s">
        <v>61</v>
      </c>
    </row>
    <row r="5" spans="1:17" ht="43.15" customHeight="1" x14ac:dyDescent="0.25">
      <c r="B5" s="1" t="s">
        <v>0</v>
      </c>
      <c r="C5" s="44" t="s">
        <v>37</v>
      </c>
      <c r="G5" s="43"/>
    </row>
    <row r="6" spans="1:17" ht="19.899999999999999" customHeight="1" thickBot="1" x14ac:dyDescent="0.3">
      <c r="B6" s="13" t="s">
        <v>1</v>
      </c>
      <c r="C6" s="2">
        <v>55200</v>
      </c>
      <c r="G6" s="45"/>
    </row>
    <row r="7" spans="1:17" ht="19.899999999999999" customHeight="1" thickBot="1" x14ac:dyDescent="0.3">
      <c r="B7" s="14" t="s">
        <v>2</v>
      </c>
      <c r="C7" s="3">
        <v>840</v>
      </c>
      <c r="G7" s="46"/>
    </row>
    <row r="8" spans="1:17" ht="19.899999999999999" customHeight="1" thickBot="1" x14ac:dyDescent="0.3">
      <c r="B8" s="13" t="s">
        <v>3</v>
      </c>
      <c r="C8" s="2">
        <v>300</v>
      </c>
      <c r="G8" s="45"/>
    </row>
    <row r="9" spans="1:17" ht="19.899999999999999" customHeight="1" thickBot="1" x14ac:dyDescent="0.3">
      <c r="B9" s="14" t="s">
        <v>4</v>
      </c>
      <c r="C9" s="3">
        <v>100800</v>
      </c>
      <c r="G9" s="46"/>
    </row>
    <row r="10" spans="1:17" ht="19.899999999999999" customHeight="1" thickBot="1" x14ac:dyDescent="0.3">
      <c r="B10" s="13" t="s">
        <v>5</v>
      </c>
      <c r="C10" s="2">
        <v>22800</v>
      </c>
      <c r="G10" s="45"/>
    </row>
    <row r="11" spans="1:17" ht="19.899999999999999" customHeight="1" thickBot="1" x14ac:dyDescent="0.3">
      <c r="B11" s="14" t="s">
        <v>6</v>
      </c>
      <c r="C11" s="3">
        <v>960</v>
      </c>
      <c r="G11" s="46"/>
    </row>
    <row r="14" spans="1:17" s="11" customFormat="1" x14ac:dyDescent="0.25">
      <c r="A14" s="38" t="s">
        <v>62</v>
      </c>
    </row>
    <row r="16" spans="1:17" x14ac:dyDescent="0.25">
      <c r="B16" s="27" t="s">
        <v>13</v>
      </c>
      <c r="C16" s="27"/>
      <c r="D16" s="21" t="s">
        <v>20</v>
      </c>
      <c r="E16" s="21" t="s">
        <v>21</v>
      </c>
      <c r="F16" s="21" t="s">
        <v>22</v>
      </c>
      <c r="G16" s="21" t="s">
        <v>23</v>
      </c>
      <c r="H16" s="21" t="s">
        <v>24</v>
      </c>
      <c r="I16" s="21" t="s">
        <v>25</v>
      </c>
      <c r="J16" s="21" t="s">
        <v>26</v>
      </c>
      <c r="K16" s="21" t="s">
        <v>27</v>
      </c>
      <c r="L16" s="21" t="s">
        <v>28</v>
      </c>
      <c r="M16" s="21" t="s">
        <v>29</v>
      </c>
      <c r="N16" s="21" t="s">
        <v>30</v>
      </c>
      <c r="O16" s="21" t="s">
        <v>31</v>
      </c>
      <c r="P16" s="21" t="s">
        <v>32</v>
      </c>
      <c r="Q16" s="21" t="s">
        <v>36</v>
      </c>
    </row>
    <row r="17" spans="2:17" x14ac:dyDescent="0.25">
      <c r="B17" s="27" t="s">
        <v>14</v>
      </c>
      <c r="C17" s="2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17" ht="15.75" thickBot="1" x14ac:dyDescent="0.3">
      <c r="B18" s="22" t="s">
        <v>15</v>
      </c>
      <c r="C18" s="23"/>
      <c r="D18" s="23">
        <f>SUM(D19:D27)</f>
        <v>307</v>
      </c>
      <c r="E18" s="23">
        <f t="shared" ref="E18:Q18" si="0">SUM(E19:E27)</f>
        <v>152</v>
      </c>
      <c r="F18" s="23">
        <f t="shared" si="0"/>
        <v>137</v>
      </c>
      <c r="G18" s="23">
        <f t="shared" si="0"/>
        <v>173</v>
      </c>
      <c r="H18" s="23">
        <f t="shared" si="0"/>
        <v>165</v>
      </c>
      <c r="I18" s="23">
        <f t="shared" si="0"/>
        <v>172</v>
      </c>
      <c r="J18" s="23">
        <f t="shared" si="0"/>
        <v>208</v>
      </c>
      <c r="K18" s="23">
        <f t="shared" si="0"/>
        <v>181</v>
      </c>
      <c r="L18" s="23">
        <f t="shared" si="0"/>
        <v>124</v>
      </c>
      <c r="M18" s="23">
        <f t="shared" si="0"/>
        <v>82</v>
      </c>
      <c r="N18" s="23">
        <f t="shared" si="0"/>
        <v>108</v>
      </c>
      <c r="O18" s="23">
        <f t="shared" si="0"/>
        <v>101</v>
      </c>
      <c r="P18" s="23">
        <f>SUM(P19:P27)</f>
        <v>28</v>
      </c>
      <c r="Q18" s="23">
        <f t="shared" si="0"/>
        <v>3</v>
      </c>
    </row>
    <row r="19" spans="2:17" ht="15.75" thickBot="1" x14ac:dyDescent="0.3">
      <c r="B19" s="28" t="s">
        <v>17</v>
      </c>
      <c r="C19" s="7">
        <v>0</v>
      </c>
      <c r="D19" s="6"/>
      <c r="E19" s="6"/>
      <c r="F19" s="6"/>
      <c r="G19" s="6"/>
      <c r="H19" s="6"/>
      <c r="I19" s="17"/>
      <c r="J19" s="17"/>
      <c r="K19" s="17"/>
      <c r="L19" s="17"/>
      <c r="M19" s="17"/>
      <c r="N19" s="17"/>
      <c r="O19" s="17"/>
      <c r="P19" s="17"/>
      <c r="Q19" s="17"/>
    </row>
    <row r="20" spans="2:17" ht="15.75" thickBot="1" x14ac:dyDescent="0.3">
      <c r="B20" s="29"/>
      <c r="C20" s="5">
        <v>1</v>
      </c>
      <c r="D20" s="8">
        <v>4</v>
      </c>
      <c r="E20" s="8">
        <v>5</v>
      </c>
      <c r="F20" s="8">
        <v>3</v>
      </c>
      <c r="G20" s="8">
        <v>4</v>
      </c>
      <c r="H20" s="8">
        <v>1</v>
      </c>
      <c r="I20" s="8">
        <v>3</v>
      </c>
      <c r="J20" s="8">
        <v>3</v>
      </c>
      <c r="K20" s="8">
        <v>3</v>
      </c>
      <c r="L20" s="18"/>
      <c r="M20" s="18">
        <v>4</v>
      </c>
      <c r="N20" s="18">
        <v>1</v>
      </c>
      <c r="O20" s="18">
        <v>1</v>
      </c>
      <c r="P20" s="18"/>
      <c r="Q20" s="18"/>
    </row>
    <row r="21" spans="2:17" ht="15.75" thickBot="1" x14ac:dyDescent="0.3">
      <c r="B21" s="29"/>
      <c r="C21" s="7">
        <v>2</v>
      </c>
      <c r="D21" s="6">
        <v>16</v>
      </c>
      <c r="E21" s="6">
        <v>15</v>
      </c>
      <c r="F21" s="6">
        <v>25</v>
      </c>
      <c r="G21" s="6">
        <v>33</v>
      </c>
      <c r="H21" s="6">
        <v>32</v>
      </c>
      <c r="I21" s="6">
        <v>19</v>
      </c>
      <c r="J21" s="6">
        <v>12</v>
      </c>
      <c r="K21" s="6">
        <v>13</v>
      </c>
      <c r="L21" s="17">
        <v>20</v>
      </c>
      <c r="M21" s="17">
        <v>9</v>
      </c>
      <c r="N21" s="17">
        <v>9</v>
      </c>
      <c r="O21" s="17">
        <v>14</v>
      </c>
      <c r="P21" s="17"/>
      <c r="Q21" s="17"/>
    </row>
    <row r="22" spans="2:17" ht="15.75" thickBot="1" x14ac:dyDescent="0.3">
      <c r="B22" s="29"/>
      <c r="C22" s="5">
        <v>3</v>
      </c>
      <c r="D22" s="8">
        <v>36</v>
      </c>
      <c r="E22" s="8">
        <v>18</v>
      </c>
      <c r="F22" s="8">
        <v>15</v>
      </c>
      <c r="G22" s="8">
        <v>31</v>
      </c>
      <c r="H22" s="8">
        <v>26</v>
      </c>
      <c r="I22" s="8">
        <v>28</v>
      </c>
      <c r="J22" s="8">
        <v>34</v>
      </c>
      <c r="K22" s="8">
        <v>24</v>
      </c>
      <c r="L22" s="18">
        <v>24</v>
      </c>
      <c r="M22" s="18">
        <v>12</v>
      </c>
      <c r="N22" s="18">
        <v>19</v>
      </c>
      <c r="O22" s="18">
        <v>18</v>
      </c>
      <c r="P22" s="18">
        <v>6</v>
      </c>
      <c r="Q22" s="18"/>
    </row>
    <row r="23" spans="2:17" ht="15.75" thickBot="1" x14ac:dyDescent="0.3">
      <c r="B23" s="29"/>
      <c r="C23" s="7">
        <v>4</v>
      </c>
      <c r="D23" s="6">
        <v>82</v>
      </c>
      <c r="E23" s="6">
        <v>49</v>
      </c>
      <c r="F23" s="6">
        <v>25</v>
      </c>
      <c r="G23" s="6">
        <v>24</v>
      </c>
      <c r="H23" s="6">
        <v>24</v>
      </c>
      <c r="I23" s="6">
        <v>41</v>
      </c>
      <c r="J23" s="6">
        <v>60</v>
      </c>
      <c r="K23" s="6">
        <v>40</v>
      </c>
      <c r="L23" s="17">
        <v>24</v>
      </c>
      <c r="M23" s="17">
        <v>21</v>
      </c>
      <c r="N23" s="17">
        <v>25</v>
      </c>
      <c r="O23" s="17">
        <v>20</v>
      </c>
      <c r="P23" s="17">
        <v>11</v>
      </c>
      <c r="Q23" s="17"/>
    </row>
    <row r="24" spans="2:17" ht="15.75" thickBot="1" x14ac:dyDescent="0.3">
      <c r="B24" s="29"/>
      <c r="C24" s="5">
        <v>5</v>
      </c>
      <c r="D24" s="8">
        <v>82</v>
      </c>
      <c r="E24" s="8">
        <v>30</v>
      </c>
      <c r="F24" s="8">
        <v>30</v>
      </c>
      <c r="G24" s="8">
        <v>39</v>
      </c>
      <c r="H24" s="8">
        <v>38</v>
      </c>
      <c r="I24" s="8">
        <v>41</v>
      </c>
      <c r="J24" s="8">
        <v>56</v>
      </c>
      <c r="K24" s="8">
        <v>76</v>
      </c>
      <c r="L24" s="18">
        <v>34</v>
      </c>
      <c r="M24" s="18">
        <v>11</v>
      </c>
      <c r="N24" s="18">
        <v>28</v>
      </c>
      <c r="O24" s="18">
        <v>16</v>
      </c>
      <c r="P24" s="18">
        <v>7</v>
      </c>
      <c r="Q24" s="18">
        <v>3</v>
      </c>
    </row>
    <row r="25" spans="2:17" ht="15.75" thickBot="1" x14ac:dyDescent="0.3">
      <c r="B25" s="29"/>
      <c r="C25" s="7">
        <v>6</v>
      </c>
      <c r="D25" s="6">
        <v>40</v>
      </c>
      <c r="E25" s="6">
        <v>15</v>
      </c>
      <c r="F25" s="6">
        <v>30</v>
      </c>
      <c r="G25" s="6">
        <v>27</v>
      </c>
      <c r="H25" s="6">
        <v>32</v>
      </c>
      <c r="I25" s="6">
        <v>27</v>
      </c>
      <c r="J25" s="6">
        <v>26</v>
      </c>
      <c r="K25" s="6">
        <v>19</v>
      </c>
      <c r="L25" s="19">
        <v>19</v>
      </c>
      <c r="M25" s="19">
        <v>21</v>
      </c>
      <c r="N25" s="19">
        <v>23</v>
      </c>
      <c r="O25" s="19">
        <v>25</v>
      </c>
      <c r="P25" s="19">
        <v>3</v>
      </c>
      <c r="Q25" s="19"/>
    </row>
    <row r="26" spans="2:17" ht="15.75" thickBot="1" x14ac:dyDescent="0.3">
      <c r="B26" s="29"/>
      <c r="C26" s="5">
        <v>7</v>
      </c>
      <c r="D26" s="8">
        <v>42</v>
      </c>
      <c r="E26" s="8">
        <v>16</v>
      </c>
      <c r="F26" s="8">
        <v>7</v>
      </c>
      <c r="G26" s="8">
        <v>14</v>
      </c>
      <c r="H26" s="8">
        <v>12</v>
      </c>
      <c r="I26" s="8">
        <v>13</v>
      </c>
      <c r="J26" s="8">
        <v>17</v>
      </c>
      <c r="K26" s="8">
        <v>6</v>
      </c>
      <c r="L26" s="18">
        <v>3</v>
      </c>
      <c r="M26" s="18">
        <v>4</v>
      </c>
      <c r="N26" s="18">
        <v>3</v>
      </c>
      <c r="O26" s="18">
        <v>7</v>
      </c>
      <c r="P26" s="18">
        <v>1</v>
      </c>
      <c r="Q26" s="18"/>
    </row>
    <row r="27" spans="2:17" ht="15.75" thickBot="1" x14ac:dyDescent="0.3">
      <c r="B27" s="42"/>
      <c r="C27" s="7">
        <v>8</v>
      </c>
      <c r="D27" s="6">
        <v>5</v>
      </c>
      <c r="E27" s="6">
        <v>4</v>
      </c>
      <c r="F27" s="6">
        <v>2</v>
      </c>
      <c r="G27" s="6">
        <v>1</v>
      </c>
      <c r="H27" s="6"/>
      <c r="I27" s="17"/>
      <c r="J27" s="17"/>
      <c r="K27" s="6"/>
      <c r="L27" s="17"/>
      <c r="M27" s="17"/>
      <c r="N27" s="17"/>
      <c r="O27" s="17"/>
      <c r="P27" s="17"/>
      <c r="Q27" s="17"/>
    </row>
    <row r="28" spans="2:17" ht="15.75" thickBot="1" x14ac:dyDescent="0.3">
      <c r="B28" s="24" t="s">
        <v>18</v>
      </c>
      <c r="C28" s="25"/>
      <c r="D28" s="10">
        <f>SUM(D29:D38)</f>
        <v>235</v>
      </c>
      <c r="E28" s="10">
        <f t="shared" ref="E28:Q28" si="1">SUM(E29:E38)</f>
        <v>129</v>
      </c>
      <c r="F28" s="10">
        <f t="shared" si="1"/>
        <v>111</v>
      </c>
      <c r="G28" s="10">
        <f t="shared" si="1"/>
        <v>112</v>
      </c>
      <c r="H28" s="10">
        <f t="shared" si="1"/>
        <v>124</v>
      </c>
      <c r="I28" s="10">
        <f t="shared" si="1"/>
        <v>121</v>
      </c>
      <c r="J28" s="10">
        <f t="shared" si="1"/>
        <v>80</v>
      </c>
      <c r="K28" s="10">
        <f t="shared" si="1"/>
        <v>79</v>
      </c>
      <c r="L28" s="10">
        <f t="shared" si="1"/>
        <v>61</v>
      </c>
      <c r="M28" s="10">
        <f t="shared" si="1"/>
        <v>38</v>
      </c>
      <c r="N28" s="10">
        <f t="shared" si="1"/>
        <v>29</v>
      </c>
      <c r="O28" s="10">
        <f t="shared" si="1"/>
        <v>15</v>
      </c>
      <c r="P28" s="10">
        <f t="shared" si="1"/>
        <v>5</v>
      </c>
      <c r="Q28" s="10">
        <f t="shared" si="1"/>
        <v>0</v>
      </c>
    </row>
    <row r="29" spans="2:17" ht="15.75" thickBot="1" x14ac:dyDescent="0.3">
      <c r="B29" s="30" t="s">
        <v>19</v>
      </c>
      <c r="C29" s="7">
        <v>1</v>
      </c>
      <c r="D29" s="6"/>
      <c r="E29" s="6"/>
      <c r="F29" s="6"/>
      <c r="G29" s="6"/>
      <c r="H29" s="6"/>
      <c r="I29" s="6"/>
      <c r="J29" s="6"/>
      <c r="K29" s="6"/>
      <c r="L29" s="17"/>
      <c r="M29" s="17"/>
      <c r="N29" s="17"/>
      <c r="O29" s="17"/>
      <c r="P29" s="17"/>
      <c r="Q29" s="17"/>
    </row>
    <row r="30" spans="2:17" ht="15.75" thickBot="1" x14ac:dyDescent="0.3">
      <c r="B30" s="31"/>
      <c r="C30" s="5">
        <v>2</v>
      </c>
      <c r="D30" s="8">
        <v>8</v>
      </c>
      <c r="E30" s="8">
        <v>2</v>
      </c>
      <c r="F30" s="8">
        <v>6</v>
      </c>
      <c r="G30" s="8">
        <v>3</v>
      </c>
      <c r="H30" s="8">
        <v>2</v>
      </c>
      <c r="I30" s="8">
        <v>1</v>
      </c>
      <c r="J30" s="8">
        <v>1</v>
      </c>
      <c r="K30" s="8"/>
      <c r="L30" s="18">
        <v>1</v>
      </c>
      <c r="M30" s="18"/>
      <c r="N30" s="18">
        <v>1</v>
      </c>
      <c r="O30" s="18"/>
      <c r="P30" s="18"/>
      <c r="Q30" s="18"/>
    </row>
    <row r="31" spans="2:17" ht="15.75" thickBot="1" x14ac:dyDescent="0.3">
      <c r="B31" s="31"/>
      <c r="C31" s="7">
        <v>3</v>
      </c>
      <c r="D31" s="6">
        <v>38</v>
      </c>
      <c r="E31" s="6">
        <v>12</v>
      </c>
      <c r="F31" s="6">
        <v>15</v>
      </c>
      <c r="G31" s="6">
        <v>20</v>
      </c>
      <c r="H31" s="6">
        <v>16</v>
      </c>
      <c r="I31" s="6">
        <v>21</v>
      </c>
      <c r="J31" s="6">
        <v>7</v>
      </c>
      <c r="K31" s="6">
        <v>10</v>
      </c>
      <c r="L31" s="17">
        <v>10</v>
      </c>
      <c r="M31" s="17">
        <v>7</v>
      </c>
      <c r="N31" s="17">
        <v>2</v>
      </c>
      <c r="O31" s="17">
        <v>1</v>
      </c>
      <c r="P31" s="17">
        <v>2</v>
      </c>
      <c r="Q31" s="17"/>
    </row>
    <row r="32" spans="2:17" ht="15.75" thickBot="1" x14ac:dyDescent="0.3">
      <c r="B32" s="31"/>
      <c r="C32" s="5">
        <v>4</v>
      </c>
      <c r="D32" s="8">
        <v>58</v>
      </c>
      <c r="E32" s="8">
        <v>27</v>
      </c>
      <c r="F32" s="8">
        <v>21</v>
      </c>
      <c r="G32" s="8">
        <v>28</v>
      </c>
      <c r="H32" s="8">
        <v>25</v>
      </c>
      <c r="I32" s="8">
        <v>19</v>
      </c>
      <c r="J32" s="8">
        <v>16</v>
      </c>
      <c r="K32" s="8">
        <v>13</v>
      </c>
      <c r="L32" s="18">
        <v>7</v>
      </c>
      <c r="M32" s="18">
        <v>6</v>
      </c>
      <c r="N32" s="18">
        <v>7</v>
      </c>
      <c r="O32" s="18">
        <v>4</v>
      </c>
      <c r="P32" s="18">
        <v>1</v>
      </c>
      <c r="Q32" s="18"/>
    </row>
    <row r="33" spans="2:17" ht="15.75" thickBot="1" x14ac:dyDescent="0.3">
      <c r="B33" s="31"/>
      <c r="C33" s="7">
        <v>5</v>
      </c>
      <c r="D33" s="6">
        <v>49</v>
      </c>
      <c r="E33" s="6">
        <v>39</v>
      </c>
      <c r="F33" s="6">
        <v>27</v>
      </c>
      <c r="G33" s="6">
        <v>18</v>
      </c>
      <c r="H33" s="6">
        <v>26</v>
      </c>
      <c r="I33" s="6">
        <v>18</v>
      </c>
      <c r="J33" s="6">
        <v>19</v>
      </c>
      <c r="K33" s="6">
        <v>24</v>
      </c>
      <c r="L33" s="17">
        <v>27</v>
      </c>
      <c r="M33" s="17">
        <v>13</v>
      </c>
      <c r="N33" s="17">
        <v>5</v>
      </c>
      <c r="O33" s="17">
        <v>5</v>
      </c>
      <c r="P33" s="17">
        <v>1</v>
      </c>
      <c r="Q33" s="17"/>
    </row>
    <row r="34" spans="2:17" ht="15.75" thickBot="1" x14ac:dyDescent="0.3">
      <c r="B34" s="31"/>
      <c r="C34" s="5">
        <v>6</v>
      </c>
      <c r="D34" s="8">
        <v>38</v>
      </c>
      <c r="E34" s="8">
        <v>25</v>
      </c>
      <c r="F34" s="8">
        <v>10</v>
      </c>
      <c r="G34" s="8">
        <v>10</v>
      </c>
      <c r="H34" s="8">
        <v>21</v>
      </c>
      <c r="I34" s="8">
        <v>27</v>
      </c>
      <c r="J34" s="8">
        <v>19</v>
      </c>
      <c r="K34" s="8">
        <v>17</v>
      </c>
      <c r="L34" s="20">
        <v>13</v>
      </c>
      <c r="M34" s="20">
        <v>8</v>
      </c>
      <c r="N34" s="20">
        <v>6</v>
      </c>
      <c r="O34" s="20">
        <v>1</v>
      </c>
      <c r="P34" s="20"/>
      <c r="Q34" s="20"/>
    </row>
    <row r="35" spans="2:17" ht="15.75" thickBot="1" x14ac:dyDescent="0.3">
      <c r="B35" s="31"/>
      <c r="C35" s="7">
        <v>7</v>
      </c>
      <c r="D35" s="6">
        <v>24</v>
      </c>
      <c r="E35" s="6">
        <v>12</v>
      </c>
      <c r="F35" s="6">
        <v>12</v>
      </c>
      <c r="G35" s="6">
        <v>17</v>
      </c>
      <c r="H35" s="6">
        <v>17</v>
      </c>
      <c r="I35" s="6">
        <v>16</v>
      </c>
      <c r="J35" s="6">
        <v>10</v>
      </c>
      <c r="K35" s="6">
        <v>7</v>
      </c>
      <c r="L35" s="17">
        <v>2</v>
      </c>
      <c r="M35" s="17">
        <v>3</v>
      </c>
      <c r="N35" s="17">
        <v>7</v>
      </c>
      <c r="O35" s="17">
        <v>4</v>
      </c>
      <c r="P35" s="17">
        <v>1</v>
      </c>
      <c r="Q35" s="17"/>
    </row>
    <row r="36" spans="2:17" ht="15.75" thickBot="1" x14ac:dyDescent="0.3">
      <c r="B36" s="31"/>
      <c r="C36" s="5">
        <v>8</v>
      </c>
      <c r="D36" s="8">
        <v>10</v>
      </c>
      <c r="E36" s="8">
        <v>6</v>
      </c>
      <c r="F36" s="8">
        <v>10</v>
      </c>
      <c r="G36" s="8">
        <v>9</v>
      </c>
      <c r="H36" s="8">
        <v>12</v>
      </c>
      <c r="I36" s="8">
        <v>14</v>
      </c>
      <c r="J36" s="8">
        <v>7</v>
      </c>
      <c r="K36" s="8">
        <v>8</v>
      </c>
      <c r="L36" s="18">
        <v>1</v>
      </c>
      <c r="M36" s="18">
        <v>1</v>
      </c>
      <c r="N36" s="18">
        <v>1</v>
      </c>
      <c r="O36" s="18"/>
      <c r="P36" s="18"/>
      <c r="Q36" s="18"/>
    </row>
    <row r="37" spans="2:17" ht="15.75" thickBot="1" x14ac:dyDescent="0.3">
      <c r="B37" s="31"/>
      <c r="C37" s="7">
        <v>9</v>
      </c>
      <c r="D37" s="6">
        <v>9</v>
      </c>
      <c r="E37" s="6">
        <v>5</v>
      </c>
      <c r="F37" s="6">
        <v>8</v>
      </c>
      <c r="G37" s="6">
        <v>7</v>
      </c>
      <c r="H37" s="6">
        <v>4</v>
      </c>
      <c r="I37" s="6">
        <v>4</v>
      </c>
      <c r="J37" s="6">
        <v>1</v>
      </c>
      <c r="K37" s="6"/>
      <c r="L37" s="17"/>
      <c r="M37" s="17"/>
      <c r="N37" s="17"/>
      <c r="O37" s="17"/>
      <c r="P37" s="17"/>
      <c r="Q37" s="17"/>
    </row>
    <row r="38" spans="2:17" ht="15.75" thickBot="1" x14ac:dyDescent="0.3">
      <c r="B38" s="32"/>
      <c r="C38" s="5">
        <v>10</v>
      </c>
      <c r="D38" s="8">
        <v>1</v>
      </c>
      <c r="E38" s="18">
        <v>1</v>
      </c>
      <c r="F38" s="8">
        <v>2</v>
      </c>
      <c r="G38" s="8"/>
      <c r="H38" s="8">
        <v>1</v>
      </c>
      <c r="I38" s="8">
        <v>1</v>
      </c>
      <c r="J38" s="8"/>
      <c r="K38" s="8"/>
      <c r="L38" s="18"/>
      <c r="M38" s="18"/>
      <c r="N38" s="18"/>
      <c r="O38" s="18"/>
      <c r="P38" s="18"/>
      <c r="Q38" s="18"/>
    </row>
    <row r="39" spans="2:17" ht="15.75" thickBot="1" x14ac:dyDescent="0.3">
      <c r="B39" s="33" t="s">
        <v>34</v>
      </c>
      <c r="C39" s="34"/>
      <c r="D39" s="9">
        <f>SUM(D40:D49)</f>
        <v>3</v>
      </c>
      <c r="E39" s="9">
        <f t="shared" ref="E39:Q39" si="2">SUM(E40:E49)</f>
        <v>12</v>
      </c>
      <c r="F39" s="9">
        <f t="shared" si="2"/>
        <v>3</v>
      </c>
      <c r="G39" s="9">
        <f t="shared" si="2"/>
        <v>2</v>
      </c>
      <c r="H39" s="9">
        <f t="shared" si="2"/>
        <v>0</v>
      </c>
      <c r="I39" s="9">
        <f t="shared" si="2"/>
        <v>0</v>
      </c>
      <c r="J39" s="9">
        <f t="shared" si="2"/>
        <v>0</v>
      </c>
      <c r="K39" s="9">
        <f t="shared" si="2"/>
        <v>0</v>
      </c>
      <c r="L39" s="9">
        <f t="shared" si="2"/>
        <v>0</v>
      </c>
      <c r="M39" s="9">
        <f t="shared" si="2"/>
        <v>0</v>
      </c>
      <c r="N39" s="9">
        <f t="shared" si="2"/>
        <v>0</v>
      </c>
      <c r="O39" s="9">
        <f t="shared" si="2"/>
        <v>0</v>
      </c>
      <c r="P39" s="9">
        <f t="shared" si="2"/>
        <v>0</v>
      </c>
      <c r="Q39" s="9">
        <f t="shared" si="2"/>
        <v>0</v>
      </c>
    </row>
    <row r="40" spans="2:17" ht="15.75" thickBot="1" x14ac:dyDescent="0.3">
      <c r="B40" s="30" t="s">
        <v>35</v>
      </c>
      <c r="C40" s="7">
        <v>1</v>
      </c>
      <c r="D40" s="6"/>
      <c r="E40" s="6"/>
      <c r="F40" s="6"/>
      <c r="G40" s="6"/>
      <c r="H40" s="6"/>
      <c r="I40" s="6"/>
      <c r="J40" s="6"/>
      <c r="K40" s="6"/>
      <c r="L40" s="17"/>
      <c r="M40" s="17"/>
      <c r="N40" s="17"/>
      <c r="O40" s="17"/>
      <c r="P40" s="17"/>
      <c r="Q40" s="17"/>
    </row>
    <row r="41" spans="2:17" ht="15.75" thickBot="1" x14ac:dyDescent="0.3">
      <c r="B41" s="31"/>
      <c r="C41" s="5">
        <v>2</v>
      </c>
      <c r="D41" s="8"/>
      <c r="E41" s="8"/>
      <c r="F41" s="8"/>
      <c r="G41" s="8"/>
      <c r="H41" s="8"/>
      <c r="I41" s="8"/>
      <c r="J41" s="8"/>
      <c r="K41" s="8"/>
      <c r="L41" s="18"/>
      <c r="M41" s="18"/>
      <c r="N41" s="18"/>
      <c r="O41" s="18"/>
      <c r="P41" s="18"/>
      <c r="Q41" s="18"/>
    </row>
    <row r="42" spans="2:17" ht="15.75" thickBot="1" x14ac:dyDescent="0.3">
      <c r="B42" s="31"/>
      <c r="C42" s="7">
        <v>3</v>
      </c>
      <c r="D42" s="6"/>
      <c r="E42" s="6"/>
      <c r="F42" s="6"/>
      <c r="G42" s="6"/>
      <c r="H42" s="6"/>
      <c r="I42" s="6"/>
      <c r="J42" s="6"/>
      <c r="K42" s="6"/>
      <c r="L42" s="17"/>
      <c r="M42" s="17"/>
      <c r="N42" s="17"/>
      <c r="O42" s="17"/>
      <c r="P42" s="17"/>
      <c r="Q42" s="17"/>
    </row>
    <row r="43" spans="2:17" ht="15.75" thickBot="1" x14ac:dyDescent="0.3">
      <c r="B43" s="31"/>
      <c r="C43" s="5">
        <v>4</v>
      </c>
      <c r="D43" s="8">
        <v>3</v>
      </c>
      <c r="E43" s="8"/>
      <c r="F43" s="8">
        <v>1</v>
      </c>
      <c r="G43" s="8"/>
      <c r="H43" s="8"/>
      <c r="I43" s="8"/>
      <c r="J43" s="8"/>
      <c r="K43" s="8"/>
      <c r="L43" s="18"/>
      <c r="M43" s="18"/>
      <c r="N43" s="18"/>
      <c r="O43" s="18"/>
      <c r="P43" s="18"/>
      <c r="Q43" s="18"/>
    </row>
    <row r="44" spans="2:17" ht="15.75" thickBot="1" x14ac:dyDescent="0.3">
      <c r="B44" s="31"/>
      <c r="C44" s="7">
        <v>5</v>
      </c>
      <c r="D44" s="6"/>
      <c r="E44" s="6">
        <v>6</v>
      </c>
      <c r="F44" s="6"/>
      <c r="G44" s="6"/>
      <c r="H44" s="6"/>
      <c r="I44" s="6"/>
      <c r="J44" s="6"/>
      <c r="K44" s="6"/>
      <c r="L44" s="17"/>
      <c r="M44" s="17"/>
      <c r="N44" s="17"/>
      <c r="O44" s="17"/>
      <c r="P44" s="17"/>
      <c r="Q44" s="17"/>
    </row>
    <row r="45" spans="2:17" ht="15.75" thickBot="1" x14ac:dyDescent="0.3">
      <c r="B45" s="31"/>
      <c r="C45" s="5">
        <v>6</v>
      </c>
      <c r="D45" s="8"/>
      <c r="E45" s="8">
        <v>1</v>
      </c>
      <c r="F45" s="8">
        <v>2</v>
      </c>
      <c r="G45" s="8">
        <v>2</v>
      </c>
      <c r="H45" s="8"/>
      <c r="I45" s="8"/>
      <c r="J45" s="8"/>
      <c r="K45" s="8"/>
      <c r="L45" s="20"/>
      <c r="M45" s="20"/>
      <c r="N45" s="20"/>
      <c r="O45" s="20"/>
      <c r="P45" s="20"/>
      <c r="Q45" s="20"/>
    </row>
    <row r="46" spans="2:17" ht="15.75" thickBot="1" x14ac:dyDescent="0.3">
      <c r="B46" s="31"/>
      <c r="C46" s="7">
        <v>7</v>
      </c>
      <c r="D46" s="6"/>
      <c r="E46" s="6">
        <v>5</v>
      </c>
      <c r="F46" s="6"/>
      <c r="G46" s="6"/>
      <c r="H46" s="6"/>
      <c r="I46" s="6"/>
      <c r="J46" s="6"/>
      <c r="K46" s="6"/>
      <c r="L46" s="17"/>
      <c r="M46" s="17"/>
      <c r="N46" s="17"/>
      <c r="O46" s="17"/>
      <c r="P46" s="17"/>
      <c r="Q46" s="17"/>
    </row>
    <row r="47" spans="2:17" ht="15.75" thickBot="1" x14ac:dyDescent="0.3">
      <c r="B47" s="31"/>
      <c r="C47" s="5">
        <v>8</v>
      </c>
      <c r="D47" s="8"/>
      <c r="E47" s="8"/>
      <c r="F47" s="8"/>
      <c r="G47" s="8"/>
      <c r="H47" s="8"/>
      <c r="I47" s="8"/>
      <c r="J47" s="8"/>
      <c r="K47" s="8"/>
      <c r="L47" s="18"/>
      <c r="M47" s="18"/>
      <c r="N47" s="18"/>
      <c r="O47" s="18"/>
      <c r="P47" s="18"/>
      <c r="Q47" s="18"/>
    </row>
    <row r="48" spans="2:17" ht="15.75" thickBot="1" x14ac:dyDescent="0.3">
      <c r="B48" s="31"/>
      <c r="C48" s="7">
        <v>9</v>
      </c>
      <c r="D48" s="6"/>
      <c r="E48" s="6"/>
      <c r="F48" s="6"/>
      <c r="G48" s="6"/>
      <c r="H48" s="6"/>
      <c r="I48" s="6"/>
      <c r="J48" s="6"/>
      <c r="K48" s="6"/>
      <c r="L48" s="17"/>
      <c r="M48" s="17"/>
      <c r="N48" s="17"/>
      <c r="O48" s="17"/>
      <c r="P48" s="17"/>
      <c r="Q48" s="17"/>
    </row>
    <row r="49" spans="1:17" ht="15.75" thickBot="1" x14ac:dyDescent="0.3">
      <c r="B49" s="32"/>
      <c r="C49" s="5">
        <v>10</v>
      </c>
      <c r="D49" s="8"/>
      <c r="E49" s="18"/>
      <c r="F49" s="8"/>
      <c r="G49" s="8"/>
      <c r="H49" s="8"/>
      <c r="I49" s="8"/>
      <c r="J49" s="8"/>
      <c r="K49" s="8"/>
      <c r="L49" s="18"/>
      <c r="M49" s="18"/>
      <c r="N49" s="18"/>
      <c r="O49" s="18"/>
      <c r="P49" s="18"/>
      <c r="Q49" s="18"/>
    </row>
    <row r="50" spans="1:17" ht="15.75" thickBot="1" x14ac:dyDescent="0.3">
      <c r="B50" s="33" t="s">
        <v>16</v>
      </c>
      <c r="C50" s="34"/>
      <c r="D50" s="9">
        <f>SUM(D51:D57)</f>
        <v>89</v>
      </c>
      <c r="E50" s="9">
        <f t="shared" ref="E50:Q50" si="3">SUM(E51:E57)</f>
        <v>47</v>
      </c>
      <c r="F50" s="9">
        <f t="shared" si="3"/>
        <v>5</v>
      </c>
      <c r="G50" s="9">
        <f t="shared" si="3"/>
        <v>5</v>
      </c>
      <c r="H50" s="9">
        <f t="shared" si="3"/>
        <v>1</v>
      </c>
      <c r="I50" s="9">
        <f t="shared" si="3"/>
        <v>0</v>
      </c>
      <c r="J50" s="9">
        <f t="shared" si="3"/>
        <v>0</v>
      </c>
      <c r="K50" s="9">
        <f t="shared" si="3"/>
        <v>0</v>
      </c>
      <c r="L50" s="9">
        <f t="shared" si="3"/>
        <v>0</v>
      </c>
      <c r="M50" s="9">
        <f t="shared" si="3"/>
        <v>0</v>
      </c>
      <c r="N50" s="9">
        <f t="shared" si="3"/>
        <v>0</v>
      </c>
      <c r="O50" s="9">
        <f t="shared" si="3"/>
        <v>0</v>
      </c>
      <c r="P50" s="9">
        <f t="shared" si="3"/>
        <v>0</v>
      </c>
      <c r="Q50" s="9">
        <f t="shared" si="3"/>
        <v>0</v>
      </c>
    </row>
    <row r="51" spans="1:17" ht="15.75" thickBot="1" x14ac:dyDescent="0.3">
      <c r="B51" s="35" t="s">
        <v>33</v>
      </c>
      <c r="C51" s="7">
        <v>1</v>
      </c>
      <c r="D51" s="6">
        <v>2</v>
      </c>
      <c r="E51" s="6"/>
      <c r="F51" s="6"/>
      <c r="G51" s="6"/>
      <c r="H51" s="6"/>
      <c r="I51" s="6"/>
      <c r="J51" s="6"/>
      <c r="K51" s="6"/>
      <c r="L51" s="17"/>
      <c r="M51" s="17"/>
      <c r="N51" s="17"/>
      <c r="O51" s="17"/>
      <c r="P51" s="17"/>
      <c r="Q51" s="17"/>
    </row>
    <row r="52" spans="1:17" ht="15.75" thickBot="1" x14ac:dyDescent="0.3">
      <c r="B52" s="36"/>
      <c r="C52" s="5">
        <v>2</v>
      </c>
      <c r="D52" s="8">
        <v>9</v>
      </c>
      <c r="E52" s="8"/>
      <c r="F52" s="8"/>
      <c r="G52" s="8"/>
      <c r="H52" s="8"/>
      <c r="I52" s="8"/>
      <c r="J52" s="8"/>
      <c r="K52" s="8"/>
      <c r="L52" s="18"/>
      <c r="M52" s="18"/>
      <c r="N52" s="18"/>
      <c r="O52" s="18"/>
      <c r="P52" s="18"/>
      <c r="Q52" s="18"/>
    </row>
    <row r="53" spans="1:17" ht="15.75" thickBot="1" x14ac:dyDescent="0.3">
      <c r="B53" s="36"/>
      <c r="C53" s="7">
        <v>3</v>
      </c>
      <c r="D53" s="6">
        <v>26</v>
      </c>
      <c r="E53" s="6">
        <v>10</v>
      </c>
      <c r="F53" s="6">
        <v>4</v>
      </c>
      <c r="G53" s="6">
        <v>2</v>
      </c>
      <c r="H53" s="6"/>
      <c r="I53" s="6"/>
      <c r="J53" s="6"/>
      <c r="K53" s="6"/>
      <c r="L53" s="17"/>
      <c r="M53" s="17"/>
      <c r="N53" s="17"/>
      <c r="O53" s="17"/>
      <c r="P53" s="17"/>
      <c r="Q53" s="17"/>
    </row>
    <row r="54" spans="1:17" ht="15.75" thickBot="1" x14ac:dyDescent="0.3">
      <c r="B54" s="36"/>
      <c r="C54" s="5">
        <v>4</v>
      </c>
      <c r="D54" s="8">
        <v>27</v>
      </c>
      <c r="E54" s="8">
        <v>10</v>
      </c>
      <c r="F54" s="8"/>
      <c r="G54" s="8"/>
      <c r="H54" s="8"/>
      <c r="I54" s="8"/>
      <c r="J54" s="8"/>
      <c r="K54" s="8"/>
      <c r="L54" s="18"/>
      <c r="M54" s="18"/>
      <c r="N54" s="18"/>
      <c r="O54" s="18"/>
      <c r="P54" s="18"/>
      <c r="Q54" s="18"/>
    </row>
    <row r="55" spans="1:17" ht="15.75" thickBot="1" x14ac:dyDescent="0.3">
      <c r="B55" s="36"/>
      <c r="C55" s="7">
        <v>5</v>
      </c>
      <c r="D55" s="6">
        <v>16</v>
      </c>
      <c r="E55" s="6">
        <v>18</v>
      </c>
      <c r="F55" s="6">
        <v>1</v>
      </c>
      <c r="G55" s="6">
        <v>2</v>
      </c>
      <c r="H55" s="6">
        <v>1</v>
      </c>
      <c r="I55" s="6"/>
      <c r="J55" s="6"/>
      <c r="K55" s="6"/>
      <c r="L55" s="17"/>
      <c r="M55" s="17"/>
      <c r="N55" s="17"/>
      <c r="O55" s="17"/>
      <c r="P55" s="17"/>
      <c r="Q55" s="17"/>
    </row>
    <row r="56" spans="1:17" ht="15.75" thickBot="1" x14ac:dyDescent="0.3">
      <c r="B56" s="36"/>
      <c r="C56" s="5">
        <v>6</v>
      </c>
      <c r="D56" s="8">
        <v>9</v>
      </c>
      <c r="E56" s="8">
        <v>8</v>
      </c>
      <c r="F56" s="8"/>
      <c r="G56" s="8">
        <v>1</v>
      </c>
      <c r="H56" s="8"/>
      <c r="I56" s="8"/>
      <c r="J56" s="8"/>
      <c r="K56" s="8"/>
      <c r="L56" s="20"/>
      <c r="M56" s="20"/>
      <c r="N56" s="20"/>
      <c r="O56" s="20"/>
      <c r="P56" s="20"/>
      <c r="Q56" s="20"/>
    </row>
    <row r="57" spans="1:17" ht="15.75" thickBot="1" x14ac:dyDescent="0.3">
      <c r="B57" s="37"/>
      <c r="C57" s="7">
        <v>7</v>
      </c>
      <c r="D57" s="6"/>
      <c r="E57" s="6">
        <v>1</v>
      </c>
      <c r="F57" s="6"/>
      <c r="G57" s="6"/>
      <c r="H57" s="6"/>
      <c r="I57" s="6"/>
      <c r="J57" s="6"/>
      <c r="K57" s="6"/>
      <c r="L57" s="17"/>
      <c r="M57" s="17"/>
      <c r="N57" s="17"/>
      <c r="O57" s="17"/>
      <c r="P57" s="17"/>
      <c r="Q57" s="17"/>
    </row>
    <row r="61" spans="1:17" s="11" customFormat="1" x14ac:dyDescent="0.25">
      <c r="A61" s="38" t="s">
        <v>42</v>
      </c>
    </row>
    <row r="64" spans="1:17" x14ac:dyDescent="0.25">
      <c r="B64" s="66" t="s">
        <v>13</v>
      </c>
      <c r="C64" s="66"/>
      <c r="D64" s="65" t="s">
        <v>20</v>
      </c>
      <c r="E64" s="65" t="s">
        <v>21</v>
      </c>
      <c r="F64" s="65" t="s">
        <v>22</v>
      </c>
      <c r="G64" s="65" t="s">
        <v>23</v>
      </c>
      <c r="H64" s="65" t="s">
        <v>24</v>
      </c>
      <c r="I64" s="65" t="s">
        <v>25</v>
      </c>
      <c r="J64" s="65" t="s">
        <v>26</v>
      </c>
      <c r="K64" s="65" t="s">
        <v>27</v>
      </c>
      <c r="L64" s="65" t="s">
        <v>28</v>
      </c>
      <c r="M64" s="65" t="s">
        <v>29</v>
      </c>
      <c r="N64" s="65" t="s">
        <v>30</v>
      </c>
      <c r="O64" s="65" t="s">
        <v>31</v>
      </c>
      <c r="P64" s="65" t="s">
        <v>32</v>
      </c>
      <c r="Q64" s="65" t="s">
        <v>36</v>
      </c>
    </row>
    <row r="65" spans="2:17" x14ac:dyDescent="0.25">
      <c r="B65" s="66" t="s">
        <v>14</v>
      </c>
      <c r="C65" s="66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</row>
    <row r="66" spans="2:17" ht="15.75" thickBot="1" x14ac:dyDescent="0.3">
      <c r="B66" s="67" t="s">
        <v>15</v>
      </c>
      <c r="C66" s="68"/>
      <c r="D66" s="23"/>
      <c r="E66" s="23"/>
      <c r="F66" s="23"/>
      <c r="G66" s="23"/>
      <c r="H66" s="23"/>
      <c r="I66" s="23"/>
      <c r="J66" s="23" t="s">
        <v>9</v>
      </c>
      <c r="K66" s="23" t="s">
        <v>9</v>
      </c>
      <c r="L66" s="23" t="s">
        <v>9</v>
      </c>
      <c r="M66" s="23" t="s">
        <v>9</v>
      </c>
      <c r="N66" s="23" t="s">
        <v>9</v>
      </c>
      <c r="O66" s="23" t="s">
        <v>9</v>
      </c>
      <c r="P66" s="23"/>
      <c r="Q66" s="23"/>
    </row>
    <row r="67" spans="2:17" ht="15.75" thickBot="1" x14ac:dyDescent="0.3">
      <c r="B67" s="62" t="s">
        <v>17</v>
      </c>
      <c r="C67" s="7">
        <v>0</v>
      </c>
      <c r="D67" s="6"/>
      <c r="E67" s="6"/>
      <c r="F67" s="6"/>
      <c r="G67" s="6"/>
      <c r="H67" s="6"/>
      <c r="I67" s="17"/>
      <c r="J67" s="17" t="s">
        <v>9</v>
      </c>
      <c r="K67" s="17" t="s">
        <v>9</v>
      </c>
      <c r="L67" s="17" t="s">
        <v>9</v>
      </c>
      <c r="M67" s="17" t="s">
        <v>9</v>
      </c>
      <c r="N67" s="17" t="s">
        <v>9</v>
      </c>
      <c r="O67" s="17" t="s">
        <v>9</v>
      </c>
      <c r="P67" s="17"/>
      <c r="Q67" s="17"/>
    </row>
    <row r="68" spans="2:17" ht="15.75" thickBot="1" x14ac:dyDescent="0.3">
      <c r="B68" s="63"/>
      <c r="C68" s="5">
        <v>1</v>
      </c>
      <c r="D68" s="8">
        <v>4</v>
      </c>
      <c r="E68" s="8">
        <v>4</v>
      </c>
      <c r="F68" s="8">
        <v>2</v>
      </c>
      <c r="G68" s="8">
        <v>12</v>
      </c>
      <c r="H68" s="8">
        <v>16</v>
      </c>
      <c r="I68" s="8">
        <v>15</v>
      </c>
      <c r="J68" s="8">
        <v>10</v>
      </c>
      <c r="K68" s="8">
        <v>15</v>
      </c>
      <c r="L68" s="18">
        <v>23</v>
      </c>
      <c r="M68" s="18">
        <v>19</v>
      </c>
      <c r="N68" s="18">
        <v>22</v>
      </c>
      <c r="O68" s="18">
        <v>15</v>
      </c>
      <c r="P68" s="18">
        <v>4</v>
      </c>
      <c r="Q68" s="18"/>
    </row>
    <row r="69" spans="2:17" ht="15.75" thickBot="1" x14ac:dyDescent="0.3">
      <c r="B69" s="63"/>
      <c r="C69" s="7">
        <v>2</v>
      </c>
      <c r="D69" s="6">
        <v>48</v>
      </c>
      <c r="E69" s="6">
        <v>64</v>
      </c>
      <c r="F69" s="6">
        <v>28</v>
      </c>
      <c r="G69" s="6">
        <v>11</v>
      </c>
      <c r="H69" s="6">
        <v>16</v>
      </c>
      <c r="I69" s="6">
        <v>32</v>
      </c>
      <c r="J69" s="6">
        <v>44</v>
      </c>
      <c r="K69" s="6">
        <v>44</v>
      </c>
      <c r="L69" s="17">
        <v>24</v>
      </c>
      <c r="M69" s="17">
        <v>23</v>
      </c>
      <c r="N69" s="17">
        <v>65</v>
      </c>
      <c r="O69" s="17">
        <v>58</v>
      </c>
      <c r="P69" s="17">
        <v>32</v>
      </c>
      <c r="Q69" s="17"/>
    </row>
    <row r="70" spans="2:17" ht="15.75" thickBot="1" x14ac:dyDescent="0.3">
      <c r="B70" s="63"/>
      <c r="C70" s="5">
        <v>3</v>
      </c>
      <c r="D70" s="8">
        <v>86</v>
      </c>
      <c r="E70" s="8">
        <v>81</v>
      </c>
      <c r="F70" s="8">
        <v>57</v>
      </c>
      <c r="G70" s="8">
        <v>69</v>
      </c>
      <c r="H70" s="8">
        <v>53</v>
      </c>
      <c r="I70" s="8">
        <v>25</v>
      </c>
      <c r="J70" s="8">
        <v>31</v>
      </c>
      <c r="K70" s="8">
        <v>61</v>
      </c>
      <c r="L70" s="18">
        <v>78</v>
      </c>
      <c r="M70" s="18">
        <v>75</v>
      </c>
      <c r="N70" s="18">
        <v>84</v>
      </c>
      <c r="O70" s="18">
        <v>132</v>
      </c>
      <c r="P70" s="18">
        <v>41</v>
      </c>
      <c r="Q70" s="18"/>
    </row>
    <row r="71" spans="2:17" ht="15.75" thickBot="1" x14ac:dyDescent="0.3">
      <c r="B71" s="63"/>
      <c r="C71" s="7">
        <v>4</v>
      </c>
      <c r="D71" s="6">
        <v>139</v>
      </c>
      <c r="E71" s="6">
        <v>249</v>
      </c>
      <c r="F71" s="6">
        <v>134</v>
      </c>
      <c r="G71" s="6">
        <v>158</v>
      </c>
      <c r="H71" s="6">
        <v>129</v>
      </c>
      <c r="I71" s="6">
        <v>76</v>
      </c>
      <c r="J71" s="6">
        <v>83</v>
      </c>
      <c r="K71" s="6">
        <v>55</v>
      </c>
      <c r="L71" s="17">
        <v>46</v>
      </c>
      <c r="M71" s="17">
        <v>58</v>
      </c>
      <c r="N71" s="17">
        <v>69</v>
      </c>
      <c r="O71" s="17">
        <v>76</v>
      </c>
      <c r="P71" s="17">
        <v>30</v>
      </c>
      <c r="Q71" s="17"/>
    </row>
    <row r="72" spans="2:17" ht="15.75" thickBot="1" x14ac:dyDescent="0.3">
      <c r="B72" s="63"/>
      <c r="C72" s="5">
        <v>5</v>
      </c>
      <c r="D72" s="8">
        <v>174</v>
      </c>
      <c r="E72" s="8">
        <v>298</v>
      </c>
      <c r="F72" s="8">
        <v>133</v>
      </c>
      <c r="G72" s="8">
        <v>167</v>
      </c>
      <c r="H72" s="8">
        <v>153</v>
      </c>
      <c r="I72" s="8">
        <v>71</v>
      </c>
      <c r="J72" s="8">
        <v>93</v>
      </c>
      <c r="K72" s="8">
        <v>44</v>
      </c>
      <c r="L72" s="18">
        <v>46</v>
      </c>
      <c r="M72" s="18">
        <v>61</v>
      </c>
      <c r="N72" s="18">
        <v>92</v>
      </c>
      <c r="O72" s="18">
        <v>92</v>
      </c>
      <c r="P72" s="18">
        <v>30</v>
      </c>
      <c r="Q72" s="18"/>
    </row>
    <row r="73" spans="2:17" ht="15.75" thickBot="1" x14ac:dyDescent="0.3">
      <c r="B73" s="63"/>
      <c r="C73" s="7">
        <v>6</v>
      </c>
      <c r="D73" s="6">
        <v>100</v>
      </c>
      <c r="E73" s="6">
        <v>47</v>
      </c>
      <c r="F73" s="6">
        <v>64</v>
      </c>
      <c r="G73" s="6">
        <v>71</v>
      </c>
      <c r="H73" s="6">
        <v>103</v>
      </c>
      <c r="I73" s="6">
        <v>91</v>
      </c>
      <c r="J73" s="6">
        <v>32</v>
      </c>
      <c r="K73" s="6">
        <v>16</v>
      </c>
      <c r="L73" s="19">
        <v>27</v>
      </c>
      <c r="M73" s="19">
        <v>38</v>
      </c>
      <c r="N73" s="19">
        <v>37</v>
      </c>
      <c r="O73" s="19">
        <v>32</v>
      </c>
      <c r="P73" s="19">
        <v>8</v>
      </c>
      <c r="Q73" s="19"/>
    </row>
    <row r="74" spans="2:17" ht="15.75" thickBot="1" x14ac:dyDescent="0.3">
      <c r="B74" s="63"/>
      <c r="C74" s="5">
        <v>7</v>
      </c>
      <c r="D74" s="8">
        <v>14</v>
      </c>
      <c r="E74" s="8">
        <v>37</v>
      </c>
      <c r="F74" s="8">
        <v>25</v>
      </c>
      <c r="G74" s="8">
        <v>11</v>
      </c>
      <c r="H74" s="8">
        <v>5</v>
      </c>
      <c r="I74" s="8">
        <v>7</v>
      </c>
      <c r="J74" s="8">
        <v>15</v>
      </c>
      <c r="K74" s="8">
        <v>13</v>
      </c>
      <c r="L74" s="18">
        <v>11</v>
      </c>
      <c r="M74" s="18">
        <v>7</v>
      </c>
      <c r="N74" s="18">
        <v>3</v>
      </c>
      <c r="O74" s="18">
        <v>1</v>
      </c>
      <c r="P74" s="18">
        <v>2</v>
      </c>
      <c r="Q74" s="18"/>
    </row>
    <row r="75" spans="2:17" ht="15.75" thickBot="1" x14ac:dyDescent="0.3">
      <c r="B75" s="64"/>
      <c r="C75" s="7">
        <v>8</v>
      </c>
      <c r="D75" s="6">
        <v>8</v>
      </c>
      <c r="E75" s="6"/>
      <c r="F75" s="6"/>
      <c r="G75" s="6"/>
      <c r="H75" s="6"/>
      <c r="I75" s="17"/>
      <c r="J75" s="17"/>
      <c r="K75" s="6"/>
      <c r="L75" s="17"/>
      <c r="M75" s="17"/>
      <c r="N75" s="17"/>
      <c r="O75" s="17"/>
      <c r="P75" s="17"/>
      <c r="Q75" s="17"/>
    </row>
    <row r="76" spans="2:17" ht="15.75" thickBot="1" x14ac:dyDescent="0.3">
      <c r="B76" s="69" t="s">
        <v>18</v>
      </c>
      <c r="C76" s="70"/>
      <c r="D76" s="10"/>
      <c r="E76" s="10"/>
      <c r="F76" s="10"/>
      <c r="G76" s="10"/>
      <c r="H76" s="10"/>
      <c r="I76" s="10"/>
      <c r="J76" s="10" t="s">
        <v>9</v>
      </c>
      <c r="K76" s="10" t="s">
        <v>9</v>
      </c>
      <c r="L76" s="10" t="s">
        <v>9</v>
      </c>
      <c r="M76" s="10" t="s">
        <v>9</v>
      </c>
      <c r="N76" s="10" t="s">
        <v>9</v>
      </c>
      <c r="O76" s="10" t="s">
        <v>9</v>
      </c>
      <c r="P76" s="10"/>
      <c r="Q76" s="10"/>
    </row>
    <row r="77" spans="2:17" ht="15.75" thickBot="1" x14ac:dyDescent="0.3">
      <c r="B77" s="71" t="s">
        <v>19</v>
      </c>
      <c r="C77" s="7">
        <v>1</v>
      </c>
      <c r="D77" s="6">
        <v>3</v>
      </c>
      <c r="E77" s="6">
        <v>3</v>
      </c>
      <c r="F77" s="6">
        <v>2</v>
      </c>
      <c r="G77" s="6"/>
      <c r="H77" s="6"/>
      <c r="I77" s="6"/>
      <c r="J77" s="6"/>
      <c r="K77" s="6"/>
      <c r="L77" s="17"/>
      <c r="M77" s="17"/>
      <c r="N77" s="17"/>
      <c r="O77" s="17"/>
      <c r="P77" s="17"/>
      <c r="Q77" s="17"/>
    </row>
    <row r="78" spans="2:17" ht="15.75" thickBot="1" x14ac:dyDescent="0.3">
      <c r="B78" s="72"/>
      <c r="C78" s="5">
        <v>2</v>
      </c>
      <c r="D78" s="8">
        <v>12</v>
      </c>
      <c r="E78" s="8">
        <v>8</v>
      </c>
      <c r="F78" s="8">
        <v>6</v>
      </c>
      <c r="G78" s="8">
        <v>4</v>
      </c>
      <c r="H78" s="8">
        <v>4</v>
      </c>
      <c r="I78" s="8">
        <v>1</v>
      </c>
      <c r="J78" s="8"/>
      <c r="K78" s="8"/>
      <c r="L78" s="18"/>
      <c r="M78" s="18">
        <v>1</v>
      </c>
      <c r="N78" s="18">
        <v>1</v>
      </c>
      <c r="O78" s="18">
        <v>1</v>
      </c>
      <c r="P78" s="18"/>
      <c r="Q78" s="18"/>
    </row>
    <row r="79" spans="2:17" ht="15.75" thickBot="1" x14ac:dyDescent="0.3">
      <c r="B79" s="72"/>
      <c r="C79" s="7">
        <v>3</v>
      </c>
      <c r="D79" s="6">
        <v>16</v>
      </c>
      <c r="E79" s="6">
        <v>34</v>
      </c>
      <c r="F79" s="6">
        <v>18</v>
      </c>
      <c r="G79" s="6">
        <v>21</v>
      </c>
      <c r="H79" s="6">
        <v>13</v>
      </c>
      <c r="I79" s="6">
        <v>10</v>
      </c>
      <c r="J79" s="6">
        <v>6</v>
      </c>
      <c r="K79" s="6">
        <v>3</v>
      </c>
      <c r="L79" s="17">
        <v>12</v>
      </c>
      <c r="M79" s="17">
        <v>17</v>
      </c>
      <c r="N79" s="17">
        <v>24</v>
      </c>
      <c r="O79" s="17">
        <v>23</v>
      </c>
      <c r="P79" s="17">
        <v>13</v>
      </c>
      <c r="Q79" s="17"/>
    </row>
    <row r="80" spans="2:17" ht="15.75" thickBot="1" x14ac:dyDescent="0.3">
      <c r="B80" s="72"/>
      <c r="C80" s="5">
        <v>4</v>
      </c>
      <c r="D80" s="8">
        <v>40</v>
      </c>
      <c r="E80" s="8">
        <v>72</v>
      </c>
      <c r="F80" s="8">
        <v>68</v>
      </c>
      <c r="G80" s="8">
        <v>53</v>
      </c>
      <c r="H80" s="8">
        <v>52</v>
      </c>
      <c r="I80" s="8">
        <v>14</v>
      </c>
      <c r="J80" s="8">
        <v>17</v>
      </c>
      <c r="K80" s="8">
        <v>5</v>
      </c>
      <c r="L80" s="18">
        <v>24</v>
      </c>
      <c r="M80" s="18">
        <v>18</v>
      </c>
      <c r="N80" s="18">
        <v>16</v>
      </c>
      <c r="O80" s="18">
        <v>27</v>
      </c>
      <c r="P80" s="18">
        <v>7</v>
      </c>
      <c r="Q80" s="18"/>
    </row>
    <row r="81" spans="2:17" ht="15.75" thickBot="1" x14ac:dyDescent="0.3">
      <c r="B81" s="72"/>
      <c r="C81" s="7">
        <v>5</v>
      </c>
      <c r="D81" s="6">
        <v>86</v>
      </c>
      <c r="E81" s="6">
        <v>139</v>
      </c>
      <c r="F81" s="6">
        <v>69</v>
      </c>
      <c r="G81" s="6">
        <v>73</v>
      </c>
      <c r="H81" s="6">
        <v>46</v>
      </c>
      <c r="I81" s="6">
        <v>39</v>
      </c>
      <c r="J81" s="6">
        <v>29</v>
      </c>
      <c r="K81" s="6">
        <v>11</v>
      </c>
      <c r="L81" s="17">
        <v>15</v>
      </c>
      <c r="M81" s="17">
        <v>35</v>
      </c>
      <c r="N81" s="17">
        <v>46</v>
      </c>
      <c r="O81" s="17">
        <v>48</v>
      </c>
      <c r="P81" s="17">
        <v>8</v>
      </c>
      <c r="Q81" s="17"/>
    </row>
    <row r="82" spans="2:17" ht="15.75" thickBot="1" x14ac:dyDescent="0.3">
      <c r="B82" s="72"/>
      <c r="C82" s="5">
        <v>6</v>
      </c>
      <c r="D82" s="8">
        <v>39</v>
      </c>
      <c r="E82" s="8">
        <v>91</v>
      </c>
      <c r="F82" s="8">
        <v>63</v>
      </c>
      <c r="G82" s="8">
        <v>41</v>
      </c>
      <c r="H82" s="8">
        <v>35</v>
      </c>
      <c r="I82" s="8">
        <v>36</v>
      </c>
      <c r="J82" s="8">
        <v>22</v>
      </c>
      <c r="K82" s="8">
        <v>18</v>
      </c>
      <c r="L82" s="20">
        <v>14</v>
      </c>
      <c r="M82" s="20">
        <v>21</v>
      </c>
      <c r="N82" s="20">
        <v>33</v>
      </c>
      <c r="O82" s="20">
        <v>44</v>
      </c>
      <c r="P82" s="20">
        <v>8</v>
      </c>
      <c r="Q82" s="20"/>
    </row>
    <row r="83" spans="2:17" ht="15.75" thickBot="1" x14ac:dyDescent="0.3">
      <c r="B83" s="72"/>
      <c r="C83" s="7">
        <v>7</v>
      </c>
      <c r="D83" s="6">
        <v>81</v>
      </c>
      <c r="E83" s="6">
        <v>23</v>
      </c>
      <c r="F83" s="6">
        <v>18</v>
      </c>
      <c r="G83" s="6">
        <v>33</v>
      </c>
      <c r="H83" s="6">
        <v>17</v>
      </c>
      <c r="I83" s="6">
        <v>11</v>
      </c>
      <c r="J83" s="6">
        <v>13</v>
      </c>
      <c r="K83" s="6">
        <v>5</v>
      </c>
      <c r="L83" s="17">
        <v>13</v>
      </c>
      <c r="M83" s="17">
        <v>10</v>
      </c>
      <c r="N83" s="17">
        <v>11</v>
      </c>
      <c r="O83" s="17">
        <v>27</v>
      </c>
      <c r="P83" s="17">
        <v>8</v>
      </c>
      <c r="Q83" s="17"/>
    </row>
    <row r="84" spans="2:17" ht="15.75" thickBot="1" x14ac:dyDescent="0.3">
      <c r="B84" s="72"/>
      <c r="C84" s="5">
        <v>8</v>
      </c>
      <c r="D84" s="8">
        <v>11</v>
      </c>
      <c r="E84" s="8">
        <v>8</v>
      </c>
      <c r="F84" s="8">
        <v>6</v>
      </c>
      <c r="G84" s="8">
        <v>10</v>
      </c>
      <c r="H84" s="8">
        <v>10</v>
      </c>
      <c r="I84" s="8">
        <v>10</v>
      </c>
      <c r="J84" s="8">
        <v>6</v>
      </c>
      <c r="K84" s="8">
        <v>2</v>
      </c>
      <c r="L84" s="18">
        <v>4</v>
      </c>
      <c r="M84" s="18"/>
      <c r="N84" s="18">
        <v>2</v>
      </c>
      <c r="O84" s="18">
        <v>1</v>
      </c>
      <c r="P84" s="18"/>
      <c r="Q84" s="18"/>
    </row>
    <row r="85" spans="2:17" ht="15.75" thickBot="1" x14ac:dyDescent="0.3">
      <c r="B85" s="72"/>
      <c r="C85" s="7">
        <v>9</v>
      </c>
      <c r="D85" s="6">
        <v>4</v>
      </c>
      <c r="E85" s="6">
        <v>6</v>
      </c>
      <c r="F85" s="6">
        <v>8</v>
      </c>
      <c r="G85" s="6">
        <v>6</v>
      </c>
      <c r="H85" s="6">
        <v>9</v>
      </c>
      <c r="I85" s="6"/>
      <c r="J85" s="6">
        <v>1</v>
      </c>
      <c r="K85" s="6">
        <v>1</v>
      </c>
      <c r="L85" s="17"/>
      <c r="M85" s="17"/>
      <c r="N85" s="17"/>
      <c r="O85" s="17"/>
      <c r="P85" s="17"/>
      <c r="Q85" s="17"/>
    </row>
    <row r="86" spans="2:17" ht="15.75" thickBot="1" x14ac:dyDescent="0.3">
      <c r="B86" s="73"/>
      <c r="C86" s="5">
        <v>10</v>
      </c>
      <c r="D86" s="8">
        <v>6</v>
      </c>
      <c r="E86" s="18">
        <v>3</v>
      </c>
      <c r="F86" s="8"/>
      <c r="G86" s="8">
        <v>1</v>
      </c>
      <c r="H86" s="8"/>
      <c r="I86" s="8"/>
      <c r="J86" s="8" t="s">
        <v>9</v>
      </c>
      <c r="K86" s="8" t="s">
        <v>9</v>
      </c>
      <c r="L86" s="18" t="s">
        <v>9</v>
      </c>
      <c r="M86" s="18" t="s">
        <v>9</v>
      </c>
      <c r="N86" s="18" t="s">
        <v>9</v>
      </c>
      <c r="O86" s="18" t="s">
        <v>9</v>
      </c>
      <c r="P86" s="18"/>
      <c r="Q86" s="18"/>
    </row>
    <row r="87" spans="2:17" ht="15.75" thickBot="1" x14ac:dyDescent="0.3">
      <c r="B87" s="74" t="s">
        <v>34</v>
      </c>
      <c r="C87" s="75"/>
      <c r="D87" s="9"/>
      <c r="E87" s="9"/>
      <c r="F87" s="9"/>
      <c r="G87" s="9"/>
      <c r="H87" s="9"/>
      <c r="I87" s="9"/>
      <c r="J87" s="9" t="s">
        <v>9</v>
      </c>
      <c r="K87" s="9" t="s">
        <v>9</v>
      </c>
      <c r="L87" s="9" t="s">
        <v>9</v>
      </c>
      <c r="M87" s="9" t="s">
        <v>9</v>
      </c>
      <c r="N87" s="9" t="s">
        <v>9</v>
      </c>
      <c r="O87" s="9" t="s">
        <v>9</v>
      </c>
      <c r="P87" s="9"/>
      <c r="Q87" s="9"/>
    </row>
    <row r="88" spans="2:17" ht="15.75" thickBot="1" x14ac:dyDescent="0.3">
      <c r="B88" s="71" t="s">
        <v>35</v>
      </c>
      <c r="C88" s="7">
        <v>1</v>
      </c>
      <c r="D88" s="6">
        <v>1</v>
      </c>
      <c r="E88" s="6"/>
      <c r="F88" s="6"/>
      <c r="G88" s="6"/>
      <c r="H88" s="6"/>
      <c r="I88" s="6"/>
      <c r="J88" s="6"/>
      <c r="K88" s="6"/>
      <c r="L88" s="17"/>
      <c r="M88" s="17"/>
      <c r="N88" s="17"/>
      <c r="O88" s="17"/>
      <c r="P88" s="17"/>
      <c r="Q88" s="17"/>
    </row>
    <row r="89" spans="2:17" ht="15.75" thickBot="1" x14ac:dyDescent="0.3">
      <c r="B89" s="72"/>
      <c r="C89" s="5">
        <v>2</v>
      </c>
      <c r="D89" s="8">
        <v>1</v>
      </c>
      <c r="E89" s="8">
        <v>3</v>
      </c>
      <c r="F89" s="8">
        <v>5</v>
      </c>
      <c r="G89" s="8">
        <v>4</v>
      </c>
      <c r="H89" s="8">
        <v>5</v>
      </c>
      <c r="I89" s="8">
        <v>6</v>
      </c>
      <c r="J89" s="8">
        <v>5</v>
      </c>
      <c r="K89" s="8">
        <v>1</v>
      </c>
      <c r="L89" s="18">
        <v>2</v>
      </c>
      <c r="M89" s="18"/>
      <c r="N89" s="18"/>
      <c r="O89" s="18"/>
      <c r="P89" s="18"/>
      <c r="Q89" s="18"/>
    </row>
    <row r="90" spans="2:17" ht="15.75" thickBot="1" x14ac:dyDescent="0.3">
      <c r="B90" s="72"/>
      <c r="C90" s="7">
        <v>3</v>
      </c>
      <c r="D90" s="6">
        <v>3</v>
      </c>
      <c r="E90" s="6">
        <v>5</v>
      </c>
      <c r="F90" s="6">
        <v>15</v>
      </c>
      <c r="G90" s="6">
        <v>14</v>
      </c>
      <c r="H90" s="6">
        <v>11</v>
      </c>
      <c r="I90" s="6">
        <v>6</v>
      </c>
      <c r="J90" s="6">
        <v>15</v>
      </c>
      <c r="K90" s="6">
        <v>14</v>
      </c>
      <c r="L90" s="17">
        <v>18</v>
      </c>
      <c r="M90" s="17">
        <v>7</v>
      </c>
      <c r="N90" s="17">
        <v>4</v>
      </c>
      <c r="O90" s="17"/>
      <c r="P90" s="17"/>
      <c r="Q90" s="17"/>
    </row>
    <row r="91" spans="2:17" ht="15.75" thickBot="1" x14ac:dyDescent="0.3">
      <c r="B91" s="72"/>
      <c r="C91" s="5">
        <v>4</v>
      </c>
      <c r="D91" s="8">
        <v>4</v>
      </c>
      <c r="E91" s="8">
        <v>15</v>
      </c>
      <c r="F91" s="8">
        <v>10</v>
      </c>
      <c r="G91" s="8">
        <v>17</v>
      </c>
      <c r="H91" s="8">
        <v>27</v>
      </c>
      <c r="I91" s="8">
        <v>11</v>
      </c>
      <c r="J91" s="8">
        <v>2</v>
      </c>
      <c r="K91" s="8">
        <v>8</v>
      </c>
      <c r="L91" s="18">
        <v>14</v>
      </c>
      <c r="M91" s="18">
        <v>9</v>
      </c>
      <c r="N91" s="18">
        <v>25</v>
      </c>
      <c r="O91" s="18">
        <v>23</v>
      </c>
      <c r="P91" s="18">
        <v>5</v>
      </c>
      <c r="Q91" s="18">
        <v>1</v>
      </c>
    </row>
    <row r="92" spans="2:17" ht="15.75" thickBot="1" x14ac:dyDescent="0.3">
      <c r="B92" s="72"/>
      <c r="C92" s="7">
        <v>5</v>
      </c>
      <c r="D92" s="6">
        <v>11</v>
      </c>
      <c r="E92" s="6">
        <v>24</v>
      </c>
      <c r="F92" s="6">
        <v>16</v>
      </c>
      <c r="G92" s="6">
        <v>21</v>
      </c>
      <c r="H92" s="6">
        <v>15</v>
      </c>
      <c r="I92" s="6">
        <v>18</v>
      </c>
      <c r="J92" s="6">
        <v>14</v>
      </c>
      <c r="K92" s="6">
        <v>5</v>
      </c>
      <c r="L92" s="17">
        <v>2</v>
      </c>
      <c r="M92" s="17">
        <v>17</v>
      </c>
      <c r="N92" s="17">
        <v>23</v>
      </c>
      <c r="O92" s="17">
        <v>27</v>
      </c>
      <c r="P92" s="17">
        <v>30</v>
      </c>
      <c r="Q92" s="17">
        <v>9</v>
      </c>
    </row>
    <row r="93" spans="2:17" ht="15.75" thickBot="1" x14ac:dyDescent="0.3">
      <c r="B93" s="72"/>
      <c r="C93" s="5">
        <v>6</v>
      </c>
      <c r="D93" s="8">
        <v>11</v>
      </c>
      <c r="E93" s="8">
        <v>11</v>
      </c>
      <c r="F93" s="8">
        <v>13</v>
      </c>
      <c r="G93" s="8">
        <v>26</v>
      </c>
      <c r="H93" s="8">
        <v>18</v>
      </c>
      <c r="I93" s="8">
        <v>22</v>
      </c>
      <c r="J93" s="8">
        <v>12</v>
      </c>
      <c r="K93" s="8">
        <v>8</v>
      </c>
      <c r="L93" s="20">
        <v>4</v>
      </c>
      <c r="M93" s="20">
        <v>5</v>
      </c>
      <c r="N93" s="20">
        <v>9</v>
      </c>
      <c r="O93" s="20">
        <v>12</v>
      </c>
      <c r="P93" s="20">
        <v>20</v>
      </c>
      <c r="Q93" s="20">
        <v>7</v>
      </c>
    </row>
    <row r="94" spans="2:17" ht="15.75" thickBot="1" x14ac:dyDescent="0.3">
      <c r="B94" s="72"/>
      <c r="C94" s="7">
        <v>7</v>
      </c>
      <c r="D94" s="6">
        <v>7</v>
      </c>
      <c r="E94" s="6">
        <v>8</v>
      </c>
      <c r="F94" s="6">
        <v>13</v>
      </c>
      <c r="G94" s="6">
        <v>15</v>
      </c>
      <c r="H94" s="6">
        <v>17</v>
      </c>
      <c r="I94" s="6">
        <v>8</v>
      </c>
      <c r="J94" s="6">
        <v>5</v>
      </c>
      <c r="K94" s="6">
        <v>6</v>
      </c>
      <c r="L94" s="17">
        <v>8</v>
      </c>
      <c r="M94" s="17">
        <v>6</v>
      </c>
      <c r="N94" s="17">
        <v>8</v>
      </c>
      <c r="O94" s="17">
        <v>2</v>
      </c>
      <c r="P94" s="17"/>
      <c r="Q94" s="17">
        <v>1</v>
      </c>
    </row>
    <row r="95" spans="2:17" ht="15.75" thickBot="1" x14ac:dyDescent="0.3">
      <c r="B95" s="72"/>
      <c r="C95" s="5">
        <v>8</v>
      </c>
      <c r="D95" s="8">
        <v>3</v>
      </c>
      <c r="E95" s="8">
        <v>5</v>
      </c>
      <c r="F95" s="8">
        <v>7</v>
      </c>
      <c r="G95" s="8">
        <v>2</v>
      </c>
      <c r="H95" s="8">
        <v>5</v>
      </c>
      <c r="I95" s="8">
        <v>1</v>
      </c>
      <c r="J95" s="8">
        <v>2</v>
      </c>
      <c r="K95" s="8">
        <v>2</v>
      </c>
      <c r="L95" s="18">
        <v>2</v>
      </c>
      <c r="M95" s="18">
        <v>3</v>
      </c>
      <c r="N95" s="18">
        <v>4</v>
      </c>
      <c r="O95" s="18"/>
      <c r="P95" s="18"/>
      <c r="Q95" s="18"/>
    </row>
    <row r="96" spans="2:17" ht="15.75" thickBot="1" x14ac:dyDescent="0.3">
      <c r="B96" s="72"/>
      <c r="C96" s="7">
        <v>9</v>
      </c>
      <c r="D96" s="6">
        <v>4</v>
      </c>
      <c r="E96" s="6">
        <v>13</v>
      </c>
      <c r="F96" s="6">
        <v>6</v>
      </c>
      <c r="G96" s="6">
        <v>3</v>
      </c>
      <c r="H96" s="6">
        <v>4</v>
      </c>
      <c r="I96" s="6">
        <v>5</v>
      </c>
      <c r="J96" s="6">
        <v>2</v>
      </c>
      <c r="K96" s="6">
        <v>4</v>
      </c>
      <c r="L96" s="17">
        <v>1</v>
      </c>
      <c r="M96" s="17">
        <v>1</v>
      </c>
      <c r="N96" s="17"/>
      <c r="O96" s="17"/>
      <c r="P96" s="17"/>
      <c r="Q96" s="17"/>
    </row>
    <row r="97" spans="2:17" ht="15.75" thickBot="1" x14ac:dyDescent="0.3">
      <c r="B97" s="73"/>
      <c r="C97" s="5">
        <v>10</v>
      </c>
      <c r="D97" s="8"/>
      <c r="E97" s="18"/>
      <c r="F97" s="8"/>
      <c r="G97" s="8"/>
      <c r="H97" s="8"/>
      <c r="I97" s="8"/>
      <c r="J97" s="8"/>
      <c r="K97" s="8"/>
      <c r="L97" s="18"/>
      <c r="M97" s="18"/>
      <c r="N97" s="18"/>
      <c r="O97" s="18"/>
      <c r="P97" s="18"/>
      <c r="Q97" s="18"/>
    </row>
    <row r="98" spans="2:17" ht="15.75" thickBot="1" x14ac:dyDescent="0.3">
      <c r="B98" s="74" t="s">
        <v>16</v>
      </c>
      <c r="C98" s="75"/>
      <c r="D98" s="9"/>
      <c r="E98" s="9"/>
      <c r="F98" s="9"/>
      <c r="G98" s="9"/>
      <c r="H98" s="9"/>
      <c r="I98" s="9"/>
      <c r="J98" s="9" t="s">
        <v>9</v>
      </c>
      <c r="K98" s="9" t="s">
        <v>9</v>
      </c>
      <c r="L98" s="9" t="s">
        <v>9</v>
      </c>
      <c r="M98" s="9" t="s">
        <v>9</v>
      </c>
      <c r="N98" s="9" t="s">
        <v>9</v>
      </c>
      <c r="O98" s="9" t="s">
        <v>9</v>
      </c>
      <c r="P98" s="9"/>
      <c r="Q98" s="9"/>
    </row>
    <row r="99" spans="2:17" ht="15.75" thickBot="1" x14ac:dyDescent="0.3">
      <c r="B99" s="76" t="s">
        <v>33</v>
      </c>
      <c r="C99" s="7">
        <v>1</v>
      </c>
      <c r="D99" s="6">
        <v>4</v>
      </c>
      <c r="E99" s="6">
        <v>2</v>
      </c>
      <c r="F99" s="6">
        <v>2</v>
      </c>
      <c r="G99" s="6"/>
      <c r="H99" s="6"/>
      <c r="I99" s="6">
        <v>2</v>
      </c>
      <c r="J99" s="6"/>
      <c r="K99" s="6"/>
      <c r="L99" s="17"/>
      <c r="M99" s="17"/>
      <c r="N99" s="17"/>
      <c r="O99" s="17"/>
      <c r="P99" s="17"/>
      <c r="Q99" s="17"/>
    </row>
    <row r="100" spans="2:17" ht="15.75" thickBot="1" x14ac:dyDescent="0.3">
      <c r="B100" s="77"/>
      <c r="C100" s="5">
        <v>2</v>
      </c>
      <c r="D100" s="8">
        <v>7</v>
      </c>
      <c r="E100" s="8">
        <v>2</v>
      </c>
      <c r="F100" s="8"/>
      <c r="G100" s="8">
        <v>1</v>
      </c>
      <c r="H100" s="8">
        <v>2</v>
      </c>
      <c r="I100" s="8"/>
      <c r="J100" s="8">
        <v>1</v>
      </c>
      <c r="K100" s="8"/>
      <c r="L100" s="18"/>
      <c r="M100" s="18"/>
      <c r="N100" s="18"/>
      <c r="O100" s="18"/>
      <c r="P100" s="18"/>
      <c r="Q100" s="18"/>
    </row>
    <row r="101" spans="2:17" ht="15.75" thickBot="1" x14ac:dyDescent="0.3">
      <c r="B101" s="77"/>
      <c r="C101" s="7">
        <v>3</v>
      </c>
      <c r="D101" s="6">
        <v>2</v>
      </c>
      <c r="E101" s="6">
        <v>1</v>
      </c>
      <c r="F101" s="6">
        <v>1</v>
      </c>
      <c r="G101" s="6">
        <v>1</v>
      </c>
      <c r="H101" s="6">
        <v>1</v>
      </c>
      <c r="I101" s="6"/>
      <c r="J101" s="6"/>
      <c r="K101" s="6"/>
      <c r="L101" s="17"/>
      <c r="M101" s="17"/>
      <c r="N101" s="17"/>
      <c r="O101" s="17"/>
      <c r="P101" s="17"/>
      <c r="Q101" s="17"/>
    </row>
    <row r="102" spans="2:17" ht="15.75" thickBot="1" x14ac:dyDescent="0.3">
      <c r="B102" s="77"/>
      <c r="C102" s="5">
        <v>4</v>
      </c>
      <c r="D102" s="8">
        <v>5</v>
      </c>
      <c r="E102" s="8"/>
      <c r="F102" s="8">
        <v>1</v>
      </c>
      <c r="G102" s="8">
        <v>3</v>
      </c>
      <c r="H102" s="8">
        <v>1</v>
      </c>
      <c r="I102" s="8"/>
      <c r="J102" s="8"/>
      <c r="K102" s="8"/>
      <c r="L102" s="18"/>
      <c r="M102" s="18"/>
      <c r="N102" s="18"/>
      <c r="O102" s="18"/>
      <c r="P102" s="18"/>
      <c r="Q102" s="18"/>
    </row>
    <row r="103" spans="2:17" ht="15.75" thickBot="1" x14ac:dyDescent="0.3">
      <c r="B103" s="77"/>
      <c r="C103" s="7">
        <v>5</v>
      </c>
      <c r="D103" s="6">
        <v>6</v>
      </c>
      <c r="E103" s="6">
        <v>1</v>
      </c>
      <c r="F103" s="6"/>
      <c r="G103" s="6"/>
      <c r="H103" s="6"/>
      <c r="I103" s="6"/>
      <c r="J103" s="6"/>
      <c r="K103" s="6"/>
      <c r="L103" s="17"/>
      <c r="M103" s="17"/>
      <c r="N103" s="17"/>
      <c r="O103" s="17"/>
      <c r="P103" s="17"/>
      <c r="Q103" s="17"/>
    </row>
    <row r="104" spans="2:17" ht="15.75" thickBot="1" x14ac:dyDescent="0.3">
      <c r="B104" s="77"/>
      <c r="C104" s="5">
        <v>6</v>
      </c>
      <c r="D104" s="8">
        <v>3</v>
      </c>
      <c r="E104" s="8"/>
      <c r="F104" s="8"/>
      <c r="G104" s="8"/>
      <c r="H104" s="8"/>
      <c r="I104" s="8"/>
      <c r="J104" s="8"/>
      <c r="K104" s="8"/>
      <c r="L104" s="20"/>
      <c r="M104" s="20"/>
      <c r="N104" s="20"/>
      <c r="O104" s="20"/>
      <c r="P104" s="20"/>
      <c r="Q104" s="20"/>
    </row>
    <row r="105" spans="2:17" ht="15.75" thickBot="1" x14ac:dyDescent="0.3">
      <c r="B105" s="78"/>
      <c r="C105" s="7">
        <v>7</v>
      </c>
      <c r="D105" s="6"/>
      <c r="E105" s="6">
        <v>1</v>
      </c>
      <c r="F105" s="6">
        <v>1</v>
      </c>
      <c r="G105" s="6">
        <v>1</v>
      </c>
      <c r="H105" s="6"/>
      <c r="I105" s="6"/>
      <c r="J105" s="6"/>
      <c r="K105" s="6"/>
      <c r="L105" s="17"/>
      <c r="M105" s="17"/>
      <c r="N105" s="17"/>
      <c r="O105" s="17"/>
      <c r="P105" s="17"/>
      <c r="Q105" s="17"/>
    </row>
  </sheetData>
  <mergeCells count="24">
    <mergeCell ref="B99:B105"/>
    <mergeCell ref="B76:C76"/>
    <mergeCell ref="B77:B86"/>
    <mergeCell ref="B87:C87"/>
    <mergeCell ref="B88:B97"/>
    <mergeCell ref="B98:C98"/>
    <mergeCell ref="O64:O65"/>
    <mergeCell ref="P64:P65"/>
    <mergeCell ref="Q64:Q65"/>
    <mergeCell ref="B65:C65"/>
    <mergeCell ref="B66:C66"/>
    <mergeCell ref="M64:M65"/>
    <mergeCell ref="N64:N65"/>
    <mergeCell ref="B67:B75"/>
    <mergeCell ref="I64:I65"/>
    <mergeCell ref="J64:J65"/>
    <mergeCell ref="K64:K65"/>
    <mergeCell ref="L64:L65"/>
    <mergeCell ref="B64:C64"/>
    <mergeCell ref="D64:D65"/>
    <mergeCell ref="E64:E65"/>
    <mergeCell ref="F64:F65"/>
    <mergeCell ref="G64:G65"/>
    <mergeCell ref="H64:H6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59FB-8051-4952-805B-941C982D684D}">
  <dimension ref="A1:C7"/>
  <sheetViews>
    <sheetView zoomScaleNormal="100" workbookViewId="0">
      <selection sqref="A1:XFD1"/>
    </sheetView>
  </sheetViews>
  <sheetFormatPr baseColWidth="10" defaultColWidth="11.5703125" defaultRowHeight="15" x14ac:dyDescent="0.25"/>
  <cols>
    <col min="1" max="1" width="11.5703125" style="12"/>
    <col min="2" max="2" width="30" style="12" customWidth="1"/>
    <col min="3" max="3" width="20.140625" style="12" customWidth="1"/>
    <col min="4" max="6" width="11.5703125" style="12"/>
    <col min="7" max="7" width="26.42578125" style="12" customWidth="1"/>
    <col min="8" max="16384" width="11.5703125" style="12"/>
  </cols>
  <sheetData>
    <row r="1" spans="1:3" s="52" customFormat="1" x14ac:dyDescent="0.25">
      <c r="A1" s="51" t="s">
        <v>58</v>
      </c>
    </row>
    <row r="3" spans="1:3" s="11" customFormat="1" x14ac:dyDescent="0.25">
      <c r="A3" s="38" t="s">
        <v>47</v>
      </c>
    </row>
    <row r="4" spans="1:3" ht="15.75" thickBot="1" x14ac:dyDescent="0.3"/>
    <row r="5" spans="1:3" ht="15.75" thickBot="1" x14ac:dyDescent="0.3">
      <c r="B5" s="79" t="s">
        <v>41</v>
      </c>
      <c r="C5" s="80"/>
    </row>
    <row r="6" spans="1:3" x14ac:dyDescent="0.25">
      <c r="B6" s="50" t="s">
        <v>38</v>
      </c>
      <c r="C6" s="48" t="s">
        <v>57</v>
      </c>
    </row>
    <row r="7" spans="1:3" x14ac:dyDescent="0.25">
      <c r="B7" s="49" t="s">
        <v>39</v>
      </c>
      <c r="C7" s="47" t="s">
        <v>40</v>
      </c>
    </row>
  </sheetData>
  <mergeCells count="1">
    <mergeCell ref="B5:C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4F763-1899-4FE5-9809-997C33039A8E}">
  <dimension ref="A1:D15"/>
  <sheetViews>
    <sheetView workbookViewId="0">
      <selection activeCell="B9" sqref="B9"/>
    </sheetView>
  </sheetViews>
  <sheetFormatPr baseColWidth="10" defaultRowHeight="15" x14ac:dyDescent="0.25"/>
  <cols>
    <col min="1" max="1" width="44.85546875" customWidth="1"/>
    <col min="2" max="2" width="27" customWidth="1"/>
  </cols>
  <sheetData>
    <row r="1" spans="1:4" s="52" customFormat="1" x14ac:dyDescent="0.25">
      <c r="A1" s="51" t="s">
        <v>59</v>
      </c>
    </row>
    <row r="3" spans="1:4" ht="45" x14ac:dyDescent="0.25">
      <c r="A3" s="1" t="s">
        <v>48</v>
      </c>
      <c r="B3" s="1" t="s">
        <v>60</v>
      </c>
    </row>
    <row r="4" spans="1:4" ht="30" customHeight="1" thickBot="1" x14ac:dyDescent="0.3">
      <c r="A4" s="54" t="s">
        <v>11</v>
      </c>
      <c r="B4" s="59" t="s">
        <v>55</v>
      </c>
      <c r="D4" s="58"/>
    </row>
    <row r="5" spans="1:4" ht="30" customHeight="1" thickBot="1" x14ac:dyDescent="0.3">
      <c r="A5" s="55" t="s">
        <v>49</v>
      </c>
      <c r="B5" s="60">
        <v>1000</v>
      </c>
    </row>
    <row r="6" spans="1:4" ht="30" customHeight="1" thickBot="1" x14ac:dyDescent="0.3">
      <c r="A6" s="54" t="s">
        <v>50</v>
      </c>
      <c r="B6" s="59">
        <v>100</v>
      </c>
    </row>
    <row r="7" spans="1:4" ht="30" customHeight="1" thickBot="1" x14ac:dyDescent="0.3">
      <c r="A7" s="55" t="s">
        <v>51</v>
      </c>
      <c r="B7" s="60">
        <v>100</v>
      </c>
    </row>
    <row r="8" spans="1:4" ht="30" customHeight="1" thickBot="1" x14ac:dyDescent="0.3">
      <c r="A8" s="55" t="s">
        <v>52</v>
      </c>
      <c r="B8" s="60" t="s">
        <v>56</v>
      </c>
    </row>
    <row r="9" spans="1:4" ht="30" customHeight="1" thickBot="1" x14ac:dyDescent="0.3">
      <c r="A9" s="54" t="s">
        <v>53</v>
      </c>
      <c r="B9" s="59">
        <v>9000</v>
      </c>
    </row>
    <row r="10" spans="1:4" x14ac:dyDescent="0.25">
      <c r="A10" s="57"/>
    </row>
    <row r="11" spans="1:4" x14ac:dyDescent="0.25">
      <c r="A11" s="57"/>
    </row>
    <row r="12" spans="1:4" x14ac:dyDescent="0.25">
      <c r="A12" s="56"/>
    </row>
    <row r="13" spans="1:4" x14ac:dyDescent="0.25">
      <c r="A13" s="56"/>
    </row>
    <row r="14" spans="1:4" x14ac:dyDescent="0.25">
      <c r="A14" s="56"/>
    </row>
    <row r="15" spans="1:4" x14ac:dyDescent="0.25">
      <c r="A15" s="5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Processus</vt:lpstr>
      <vt:lpstr>Répartition par type d'article</vt:lpstr>
      <vt:lpstr>Répartition des lavages</vt:lpstr>
      <vt:lpstr>Réparations et détachages</vt:lpstr>
      <vt:lpstr>Quantitatif tenues à prévoir</vt:lpstr>
      <vt:lpstr>'Répartition des lavages'!_Hlk200630262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Gwenaelle</dc:creator>
  <cp:lastModifiedBy>BASTIEN Estelle</cp:lastModifiedBy>
  <dcterms:created xsi:type="dcterms:W3CDTF">2025-09-09T13:41:30Z</dcterms:created>
  <dcterms:modified xsi:type="dcterms:W3CDTF">2025-11-05T08:03:49Z</dcterms:modified>
</cp:coreProperties>
</file>